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threadedComments/threadedComment1.xml" ContentType="application/vnd.ms-excel.threadedcomments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readedComments/threadedComment3.xml" ContentType="application/vnd.ms-excel.threadedcomments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threadedComments/threadedComment2.xml" ContentType="application/vnd.ms-excel.threadedcomments+xml"/>
  <Override PartName="/xl/worksheets/sheet7.xml" ContentType="application/vnd.openxmlformats-officedocument.spreadsheetml.worksheet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Раздел 2" sheetId="1" state="visible" r:id="rId2"/>
    <sheet name="Раздел 2.1" sheetId="2" state="visible" r:id="rId3"/>
    <sheet name="Раздел 3" sheetId="3" state="visible" r:id="rId4"/>
    <sheet name="Раздел 4 " sheetId="4" state="visible" r:id="rId5"/>
    <sheet name="Раздел 5" sheetId="5" state="visible" r:id="rId6"/>
    <sheet name="Раздел 6" sheetId="6" state="visible" r:id="rId7"/>
    <sheet name="Раздел 7" sheetId="7" state="visible" r:id="rId8"/>
    <sheet name="Раздел 8" sheetId="8" state="visible" r:id="rId9"/>
    <sheet name="Раздел 9" sheetId="9" state="visible" r:id="rId10"/>
  </sheets>
  <definedNames>
    <definedName name="_ftn1" localSheetId="0">'Раздел 2'!$A$9</definedName>
    <definedName name="_ftn2" localSheetId="0">'Раздел 2'!#REF!</definedName>
    <definedName name="_ftn3" localSheetId="0">'Раздел 2'!$A$10</definedName>
    <definedName name="_ftn4" localSheetId="0">'Раздел 2'!$A$11</definedName>
    <definedName name="_ftn5" localSheetId="0">'Раздел 2'!$A$12</definedName>
    <definedName name="_ftn6" localSheetId="0">'Раздел 2'!$A$13</definedName>
    <definedName name="_ftn7" localSheetId="0">'Раздел 2'!$A$14</definedName>
    <definedName name="_ftn8" localSheetId="0">'Раздел 2'!$A$15</definedName>
    <definedName name="_ftnref1" localSheetId="0">'Раздел 2'!$B$2</definedName>
    <definedName name="_ftnref2" localSheetId="0">'Раздел 2'!$C$2</definedName>
    <definedName name="_ftnref3" localSheetId="0">'Раздел 2'!$E$2</definedName>
    <definedName name="_ftnref4" localSheetId="0">'Раздел 2'!$G$2</definedName>
    <definedName name="_ftnref5" localSheetId="0">'Раздел 2'!$K$2</definedName>
    <definedName name="_ftnref6" localSheetId="0">'Раздел 2'!$L$2</definedName>
    <definedName name="_ftnref7" localSheetId="0">'Раздел 2'!$M$2</definedName>
    <definedName name="_ftnref8" localSheetId="0">'Раздел 2'!$G$3</definedName>
    <definedName name="_xlnm.Print_Area" localSheetId="2">'Раздел 3'!$A$1:$P$11</definedName>
    <definedName name="_xlnm.Print_Area" localSheetId="4">'Раздел 5'!$A$1:$J$169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tc={006E00E0-000F-453F-AE06-00C6008300E2}</author>
  </authors>
  <commentList>
    <comment ref="F8" authorId="0" xr:uid="{006E00E0-000F-453F-AE06-00C6008300E2}">
      <text>
        <r>
          <rPr>
            <b/>
            <sz val="9"/>
            <rFont val="Tahoma"/>
          </rPr>
          <t xml:space="preserve">Липатова Юлия Александровна:</t>
        </r>
        <r>
          <rPr>
            <sz val="9"/>
            <rFont val="Tahoma"/>
          </rPr>
          <t xml:space="preserve">
Липатова Юлия Александровна:
Базовое значение оставить факт 2023 года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tc={007F00FE-00CD-4B39-BB92-003C005B0097}</author>
  </authors>
  <commentList>
    <comment ref="B6" authorId="0" xr:uid="{007F00FE-00CD-4B39-BB92-003C005B0097}">
      <text>
        <r>
          <rPr>
            <b/>
            <sz val="9"/>
            <rFont val="Tahoma"/>
          </rPr>
          <t xml:space="preserve">Липатова Юлия Александровна:</t>
        </r>
        <r>
          <rPr>
            <sz val="9"/>
            <rFont val="Tahoma"/>
          </rPr>
          <t xml:space="preserve">
Липатова Юлия Александровна:
Показатель «Объем жилищного строительства", тыс. кв. м.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tc={005700D9-00A1-47B0-9B12-00B700EA00C2}</author>
    <author>tc={00A10008-0033-40BE-8809-00E100BC009C}</author>
    <author>tc={00750064-006F-41DD-8CBB-008F00CE00B6}</author>
  </authors>
  <commentList>
    <comment ref="B15" authorId="0" xr:uid="{005700D9-00A1-47B0-9B12-00B700EA00C2}">
      <text>
        <r>
          <rPr>
            <b/>
            <sz val="9"/>
            <rFont val="Tahoma"/>
          </rPr>
          <t xml:space="preserve">Липатова Юлия Александровна:</t>
        </r>
        <r>
          <rPr>
            <sz val="9"/>
            <rFont val="Tahoma"/>
          </rPr>
          <t xml:space="preserve">
Липатова Юлия Александровна:
изменила строки в соотвествии с 2493-па-нпа
</t>
        </r>
      </text>
    </comment>
    <comment ref="C71" authorId="1" xr:uid="{00A10008-0033-40BE-8809-00E100BC009C}">
      <text>
        <r>
          <rPr>
            <b/>
            <sz val="9"/>
            <rFont val="Tahoma"/>
          </rPr>
          <t xml:space="preserve">Липатова Юлия Александровна:</t>
        </r>
        <r>
          <rPr>
            <sz val="9"/>
            <rFont val="Tahoma"/>
          </rPr>
          <t xml:space="preserve">
Липатова Юлия Александровна:
Добавлен соисполнитель
</t>
        </r>
      </text>
    </comment>
    <comment ref="C79" authorId="2" xr:uid="{00750064-006F-41DD-8CBB-008F00CE00B6}">
      <text>
        <r>
          <rPr>
            <b/>
            <sz val="9"/>
            <rFont val="Tahoma"/>
          </rPr>
          <t xml:space="preserve">Липатова Юлия Александровна:</t>
        </r>
        <r>
          <rPr>
            <sz val="9"/>
            <rFont val="Tahoma"/>
          </rPr>
          <t xml:space="preserve">
Липатова Юлия Александровна:
указываются все участники
</t>
        </r>
      </text>
    </comment>
  </commentList>
</comments>
</file>

<file path=xl/sharedStrings.xml><?xml version="1.0" encoding="utf-8"?>
<sst xmlns="http://schemas.openxmlformats.org/spreadsheetml/2006/main" count="234" uniqueCount="234">
  <si>
    <t xml:space="preserve">2. Показатели муниципальной программы</t>
  </si>
  <si>
    <t xml:space="preserve">№ п/п</t>
  </si>
  <si>
    <r>
      <t xml:space="preserve">Наименование показателя</t>
    </r>
    <r>
      <rPr>
        <vertAlign val="superscript"/>
        <sz val="13"/>
        <color theme="1"/>
        <rFont val="Times New Roman"/>
      </rPr>
      <t>2</t>
    </r>
  </si>
  <si>
    <r>
      <t xml:space="preserve">Уровень показателя</t>
    </r>
    <r>
      <rPr>
        <vertAlign val="superscript"/>
        <sz val="13"/>
        <color theme="1"/>
        <rFont val="Times New Roman"/>
      </rPr>
      <t>3</t>
    </r>
  </si>
  <si>
    <t xml:space="preserve">Единица измерения
(по ОКЕИ)</t>
  </si>
  <si>
    <r>
      <t xml:space="preserve">Базовое значение</t>
    </r>
    <r>
      <rPr>
        <vertAlign val="superscript"/>
        <sz val="13"/>
        <color theme="1"/>
        <rFont val="Times New Roman"/>
      </rPr>
      <t>4</t>
    </r>
  </si>
  <si>
    <r>
      <t xml:space="preserve">Значение показателя по годам</t>
    </r>
    <r>
      <rPr>
        <vertAlign val="superscript"/>
        <sz val="13"/>
        <color theme="1"/>
        <rFont val="Times New Roman"/>
      </rPr>
      <t>5</t>
    </r>
  </si>
  <si>
    <r>
      <t>Документ</t>
    </r>
    <r>
      <rPr>
        <vertAlign val="superscript"/>
        <sz val="13"/>
        <color theme="1"/>
        <rFont val="Times New Roman"/>
      </rPr>
      <t>6</t>
    </r>
  </si>
  <si>
    <r>
      <t xml:space="preserve">Ответственный за достижение показателя</t>
    </r>
    <r>
      <rPr>
        <vertAlign val="superscript"/>
        <sz val="13"/>
        <color theme="1"/>
        <rFont val="Times New Roman"/>
      </rPr>
      <t>7</t>
    </r>
  </si>
  <si>
    <r>
      <t xml:space="preserve">Связь с показателями национальных целей</t>
    </r>
    <r>
      <rPr>
        <vertAlign val="superscript"/>
        <sz val="13"/>
        <color theme="1"/>
        <rFont val="Times New Roman"/>
      </rPr>
      <t>8</t>
    </r>
  </si>
  <si>
    <t>значение</t>
  </si>
  <si>
    <t>год</t>
  </si>
  <si>
    <r>
      <t xml:space="preserve"> 1. Цель </t>
    </r>
    <r>
      <rPr>
        <sz val="13"/>
        <color theme="1"/>
        <rFont val="Times New Roman"/>
      </rPr>
      <t xml:space="preserve">«Обеспечение устойчивого развития территорий в Нефтеюганском районе, формирование комфортной городской среды и повышение качества жизни населения»</t>
    </r>
  </si>
  <si>
    <t>1.</t>
  </si>
  <si>
    <t xml:space="preserve">Объем жилищного строительства</t>
  </si>
  <si>
    <t xml:space="preserve">«ГП» </t>
  </si>
  <si>
    <t>млн.кв.м</t>
  </si>
  <si>
    <t xml:space="preserve">Постановление Правительства ХМАО - Югры от 10.11.2023 № 561-п «О государственной программе Ханты-Мансийского автономного округа - Югры «Строительство»</t>
  </si>
  <si>
    <t xml:space="preserve">Администрация Нефтеюганского района (комитет градостроительства и землепользования)</t>
  </si>
  <si>
    <t>-</t>
  </si>
  <si>
    <t>2.</t>
  </si>
  <si>
    <t xml:space="preserve">Количество благоустроенных  общественных территорий района</t>
  </si>
  <si>
    <t>«МП»</t>
  </si>
  <si>
    <t>ед.</t>
  </si>
  <si>
    <t xml:space="preserve">Решение Думы Нефтеюганского района от 29.11.2023 №962 «Об утверждении Стратегии социально-экономического развития Нефтеюганского муниципального района Ханты-Мансийского автономного округа – Югры до 2036 года с целевыми ориентирами до 2050 года», Соглашения о предоставлении субсидий из бюджета субъекта Российской Федерации
местному бюджету</t>
  </si>
  <si>
    <t xml:space="preserve">Администрация Нефтеюганского района (комитет градостроительства и земелпользования)/ Администрации городского и сельских поселений Нефтеюганского района</t>
  </si>
  <si>
    <r>
      <t xml:space="preserve">2 </t>
    </r>
    <r>
      <rPr>
        <sz val="9"/>
        <color theme="1"/>
        <rFont val="Times New Roman"/>
      </rPr>
      <t xml:space="preserve">Приводятся показатели уровня муниципальной программы.</t>
    </r>
  </si>
  <si>
    <r>
      <t xml:space="preserve">3 </t>
    </r>
    <r>
      <rPr>
        <sz val="9"/>
        <color theme="1"/>
        <rFont val="Times New Roman"/>
      </rPr>
      <t xml:space="preserve">Указывается уровень соответствия, декомпозированного до муниципального образования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 «МП» (муниципальная программа Нефтеюганского района). Допускается установление одновременно нескольких уровней.</t>
    </r>
  </si>
  <si>
    <r>
      <t>4</t>
    </r>
    <r>
      <rPr>
        <sz val="9"/>
        <color theme="1"/>
        <rFont val="Times New Roman"/>
      </rPr>
      <t xml:space="preserve">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</t>
    </r>
  </si>
  <si>
    <r>
      <t xml:space="preserve">5 </t>
    </r>
    <r>
      <rPr>
        <sz val="9"/>
        <color theme="1"/>
        <rFont val="Times New Roman"/>
      </rPr>
      <t xml:space="preserve">Заполняется с учетом выбранной периодичности наблюдения.</t>
    </r>
  </si>
  <si>
    <r>
      <t xml:space="preserve">6 </t>
    </r>
    <r>
      <rPr>
        <sz val="9"/>
        <color theme="1"/>
        <rFont val="Times New Roman"/>
      </rPr>
      <t xml:space="preserve">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</t>
    </r>
  </si>
  <si>
    <r>
      <t>7</t>
    </r>
    <r>
      <rPr>
        <sz val="9"/>
        <color theme="1"/>
        <rFont val="Times New Roman"/>
      </rPr>
      <t xml:space="preserve">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</t>
    </r>
  </si>
  <si>
    <r>
      <t xml:space="preserve">8 </t>
    </r>
    <r>
      <rPr>
        <sz val="9"/>
        <color theme="1"/>
        <rFont val="Times New Roman"/>
      </rPr>
      <t xml:space="preserve">Наименование целевых показателей национальных целей, вклад в достижение которых обеспечивает показатель муниципальной программы.</t>
    </r>
  </si>
  <si>
    <r>
      <t>9</t>
    </r>
    <r>
      <rPr>
        <sz val="9"/>
        <color theme="1"/>
        <rFont val="Times New Roman"/>
      </rPr>
      <t xml:space="preserve">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</t>
    </r>
  </si>
  <si>
    <t xml:space="preserve">2.1. Прокси-показатели муниципальной программы в 2026 году</t>
  </si>
  <si>
    <t xml:space="preserve">Единица измерения (по ОКЕИ)</t>
  </si>
  <si>
    <t xml:space="preserve">Базовое значение</t>
  </si>
  <si>
    <t xml:space="preserve">Значение показателя по кварталам</t>
  </si>
  <si>
    <t xml:space="preserve">Ответственный за достижение показателя</t>
  </si>
  <si>
    <t xml:space="preserve">Наименование показателя</t>
  </si>
  <si>
    <t xml:space="preserve">I 
квартал</t>
  </si>
  <si>
    <t xml:space="preserve">II квартал</t>
  </si>
  <si>
    <t xml:space="preserve">III квартал</t>
  </si>
  <si>
    <t xml:space="preserve">IV квартал</t>
  </si>
  <si>
    <t xml:space="preserve">Показатель «Объем жилищного строительства, млн.кв.м» </t>
  </si>
  <si>
    <t>1.1.</t>
  </si>
  <si>
    <t xml:space="preserve">ввод многоквартирных жилых домов</t>
  </si>
  <si>
    <t xml:space="preserve"> млн.кв.м</t>
  </si>
  <si>
    <t xml:space="preserve">1.2. </t>
  </si>
  <si>
    <t xml:space="preserve">ввод индивидуального жилищного строительства</t>
  </si>
  <si>
    <t xml:space="preserve">млн. кв.м</t>
  </si>
  <si>
    <r>
      <t xml:space="preserve">3. Помесячный план достижения показателей муниципальной программы в 2026 году</t>
    </r>
    <r>
      <rPr>
        <vertAlign val="superscript"/>
        <sz val="13"/>
        <color theme="1"/>
        <rFont val="Times New Roman"/>
      </rPr>
      <t>11</t>
    </r>
  </si>
  <si>
    <t xml:space="preserve">Цели/показатели муниципальной программы </t>
  </si>
  <si>
    <r>
      <t xml:space="preserve">Уровень показателя</t>
    </r>
    <r>
      <rPr>
        <vertAlign val="superscript"/>
        <sz val="13"/>
        <color theme="1"/>
        <rFont val="Times New Roman"/>
      </rPr>
      <t>12</t>
    </r>
  </si>
  <si>
    <r>
      <t xml:space="preserve">Плановые значения по месяцам</t>
    </r>
    <r>
      <rPr>
        <vertAlign val="superscript"/>
        <sz val="13"/>
        <color theme="1"/>
        <rFont val="Times New Roman"/>
      </rPr>
      <t>10</t>
    </r>
  </si>
  <si>
    <t xml:space="preserve">На конец 2026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</si>
  <si>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</si>
  <si>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</si>
  <si>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</si>
  <si>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</si>
  <si>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</si>
  <si>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</si>
  <si>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</si>
  <si>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</si>
  <si>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</si>
  <si>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</si>
  <si>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</si>
  <si>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Цель «Обеспечение устойчивого развития территорий в Нефтеюганском районе, формирование комфортной городской среды и повышение качества жизни населения»</t>
  </si>
  <si>
    <t>1.2.</t>
  </si>
  <si>
    <t xml:space="preserve">Количество благоустроенных общественных территорий района</t>
  </si>
  <si>
    <r>
      <t xml:space="preserve">10 </t>
    </r>
    <r>
      <rPr>
        <sz val="9"/>
        <color theme="1"/>
        <rFont val="Times New Roman"/>
      </rPr>
      <t xml:space="preserve">Заполняется с учетом выбранной периодичности наблюдения.</t>
    </r>
  </si>
  <si>
    <r>
      <t xml:space="preserve">11 </t>
    </r>
    <r>
      <rPr>
        <sz val="9"/>
        <color theme="1"/>
        <rFont val="Times New Roman"/>
      </rPr>
      <t xml:space="preserve">Заполняется при наличии соответствующих показателей в паспорте муниципальной программы с учетом выбранной периодичности наблюдения.</t>
    </r>
  </si>
  <si>
    <t xml:space="preserve">12Заполняется в соответствии с разделом 2.</t>
  </si>
  <si>
    <t xml:space="preserve">4. Структура муниципальной программы</t>
  </si>
  <si>
    <r>
      <t xml:space="preserve">Задачи структурного элемента</t>
    </r>
    <r>
      <rPr>
        <vertAlign val="superscript"/>
        <sz val="13"/>
        <color theme="1"/>
        <rFont val="Times New Roman"/>
      </rPr>
      <t>13</t>
    </r>
  </si>
  <si>
    <r>
      <t xml:space="preserve">Краткое описание ожидаемых эффектов от реализации задачи структурного элемента</t>
    </r>
    <r>
      <rPr>
        <vertAlign val="superscript"/>
        <sz val="13"/>
        <color theme="1"/>
        <rFont val="Times New Roman"/>
      </rPr>
      <t>14</t>
    </r>
  </si>
  <si>
    <r>
      <t xml:space="preserve">Связь с показателями</t>
    </r>
    <r>
      <rPr>
        <vertAlign val="superscript"/>
        <sz val="13"/>
        <color theme="1"/>
        <rFont val="Times New Roman"/>
      </rPr>
      <t>15</t>
    </r>
  </si>
  <si>
    <t xml:space="preserve">1 Направление (подпрограмма) «Градостроительное обеспечение и развитие территорий»</t>
  </si>
  <si>
    <r>
      <t xml:space="preserve">Региональный проект «Национальная система пространственных данных»
(</t>
    </r>
    <r>
      <rPr>
        <sz val="13"/>
        <color theme="1"/>
        <rFont val="Times New Roman"/>
      </rPr>
      <t xml:space="preserve">Ченцова Мария Андреевна)</t>
    </r>
  </si>
  <si>
    <t xml:space="preserve">Ответственный за реализацию: Администрация Нефтеюганского района (комитет градостроительства и землепользования)</t>
  </si>
  <si>
    <t xml:space="preserve">Срок реализации: 2025 - 2030</t>
  </si>
  <si>
    <t>1.1.1.</t>
  </si>
  <si>
    <t xml:space="preserve">Развитие градостроительного регулирования в сфере жилищного строительства на территории Нефтеюганского района.</t>
  </si>
  <si>
    <t xml:space="preserve">Разработка единого документа.
</t>
  </si>
  <si>
    <t xml:space="preserve">Комплекс процессных мероприятий «Развитие градостроительной деятельности в Нефтеюганском районе» </t>
  </si>
  <si>
    <t>1.2.1.</t>
  </si>
  <si>
    <t xml:space="preserve">Сохранение доли муниципальных образований Нефтеюганского района с утвержденными документами территориаального планирования и градостроительного  зонирования от общего числа муниципальных образований Нефтеюганского района.</t>
  </si>
  <si>
    <t xml:space="preserve">Разработка единого документа:
внесение изменений в документы территориального планирования (схемы территориального планирования, генеральные планы поселений); 
внесение изменений в правила землепользования и застройки; 
выполнение инженерных изысканий для подготовки документации по планировке территории, разработка документации по планировке территории, проектов планировки, проектов межевания территорий; 
разработка и корректировка местных нормативов градостроительного проектирования муниципального образования; 
постановки границ территориальных зон, установленных правилами землепользования и застройки муниципального образования на кадастровый учёт;
внесение разработанных и утвержденных документов территориального планирования района и поселений, правил землепользования и застройки, проектов планировки и проектом межевания территории, местных нормативов градостроительного проектирования (текстовый и векторый формат документа).;
сбор, документирование, актуализация, обработка, систематизация, учет, хранение и размещение в электронной форме сведений, документов, материалов, предусмотренных частью 4 статьи 56 Градостроительного кодекса Российской Федерации.</t>
  </si>
  <si>
    <t xml:space="preserve">Объем жилищного строительства.</t>
  </si>
  <si>
    <t>1.3.</t>
  </si>
  <si>
    <t xml:space="preserve">Комплекс процессных мероприятий «Развитие земельных отношений в Нефтеюганском районе» </t>
  </si>
  <si>
    <t>1.3.1.</t>
  </si>
  <si>
    <t xml:space="preserve">Создание условий для рационального использования земель в границах муниципального образования Нефтеюганский район.</t>
  </si>
  <si>
    <t xml:space="preserve">Постановка на государственный кадастровый учет земельных участков и их оценка.
Судебные расходы в сфере земельных отношений.</t>
  </si>
  <si>
    <t>1.3.2.</t>
  </si>
  <si>
    <t xml:space="preserve">Повышение эффективности муниципального управления в сфеде земельных отношений на территории Нефтеюганского района.</t>
  </si>
  <si>
    <t xml:space="preserve">Выполнение комплексных кадастровых работ:
уточнение местоположения границ земельных участков;
установление или уточнение местоположения на земельных участках сооружений, объектов незавершенного строительства, указанных в части 1 статьи 42.1 Федерального закона от 24 июля 2007 года № 221-ФЗ «О кадастровой деятельности»; 
образование земельных участков, на которых расположены здания, в том числе многоквартирные дома, сооружения, за исключением сооружений, являющихся линейными объектами; 
образование земельных участков общего пользования, занятых площадями, улицами, проездами, набережными, скверами, бульварами, водными объектами, пляжами и другими объектами; исправление реестровых ошибок в сведениях Единого государственного реестра недвижимости о местоположении границ земельных участков и контуров зданий,сооружений, объектов незавершенного строительства.
Увеличение площади территории автономного округа, в отношении которой создана единая электронная картографическая основа.</t>
  </si>
  <si>
    <t xml:space="preserve">2 Направление (подпрограмма) «Формирование современной городской среды»</t>
  </si>
  <si>
    <t>2.1.</t>
  </si>
  <si>
    <t xml:space="preserve">Региональный проект «Фомирование комфортной городской среды»
(Ченцова Мария Андреевна)</t>
  </si>
  <si>
    <t xml:space="preserve">Ответственный за реализацию: Администрации городского и сельских поселений Нефтеюганского района</t>
  </si>
  <si>
    <t>2.1.1.</t>
  </si>
  <si>
    <t xml:space="preserve">Повышение качества условия проживания населения за счет формирования  благоприятной среды проживания граждан</t>
  </si>
  <si>
    <t xml:space="preserve">Благоустройство территорий населенных пунктов района.</t>
  </si>
  <si>
    <t>2.2.</t>
  </si>
  <si>
    <t xml:space="preserve">Региональный проект «Благоустройство сельских территорий»
(Ченцова Мария Андреевна)</t>
  </si>
  <si>
    <t xml:space="preserve">Ответственный за реализацию :
Администрация сельских поселений Нефтеюганского района</t>
  </si>
  <si>
    <t>2.2.1.</t>
  </si>
  <si>
    <t xml:space="preserve">Количество благоустроенных общественных территорий района.</t>
  </si>
  <si>
    <t>2.3.</t>
  </si>
  <si>
    <t xml:space="preserve">Комплекс процессных мероприятий «Благоустройство территорий поселений  Нефтеюганского района»</t>
  </si>
  <si>
    <t xml:space="preserve">Ответственный за реализацию: Администрации городского и сельских поселений Нефтеюганского района.</t>
  </si>
  <si>
    <t>2.3.1.</t>
  </si>
  <si>
    <t xml:space="preserve">Благоустройство территорий поселений Нефтеюганского района.</t>
  </si>
  <si>
    <t xml:space="preserve">Проведение работ по благоустройству территорий поселений.</t>
  </si>
  <si>
    <r>
      <t xml:space="preserve">13  </t>
    </r>
    <r>
      <rPr>
        <sz val="9"/>
        <color theme="1"/>
        <rFont val="Times New Roman"/>
      </rPr>
      <t xml:space="preserve">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</t>
    </r>
  </si>
  <si>
    <r>
      <t xml:space="preserve">14 </t>
    </r>
    <r>
      <rPr>
        <sz val="9"/>
        <color theme="1"/>
        <rFont val="Times New Roman"/>
      </rPr>
      <t xml:space="preserve">Приводится краткое описание социальных, экономических и иных эффектов реализации каждой задачи структурного элемента муниципальной программы. </t>
    </r>
  </si>
  <si>
    <r>
      <t xml:space="preserve">15 </t>
    </r>
    <r>
      <rPr>
        <sz val="9"/>
        <color theme="1"/>
        <rFont val="Times New Roman"/>
      </rPr>
      <t xml:space="preserve">Указываются наименования показателей уровня муниципальной программы, на достижение которых направлен структурный элемент.</t>
    </r>
  </si>
  <si>
    <t xml:space="preserve">5. Финансовое обеспечение муниципальной программы</t>
  </si>
  <si>
    <t xml:space="preserve">Наименование муниципальной программы, структурного элемента / источник финансового обеспечения</t>
  </si>
  <si>
    <r>
      <t xml:space="preserve">Ответственный исполнитель / соисполнитель</t>
    </r>
    <r>
      <rPr>
        <vertAlign val="superscript"/>
        <sz val="13"/>
        <color theme="1"/>
        <rFont val="Times New Roman"/>
      </rPr>
      <t>16</t>
    </r>
  </si>
  <si>
    <t xml:space="preserve">Объем финансового обеспечения по годам реализации, тыс. рублей</t>
  </si>
  <si>
    <t>Всего</t>
  </si>
  <si>
    <t xml:space="preserve">Муниципальная программа (всего), в том числе:</t>
  </si>
  <si>
    <t xml:space="preserve">Администрация Нефтеюганского района (комитет градостроительства и землепользования)/ Администрации городского и сельских поселений Нефтеюганского района</t>
  </si>
  <si>
    <t xml:space="preserve">Федеральный бюджет</t>
  </si>
  <si>
    <t xml:space="preserve">Бюджет автономного округа</t>
  </si>
  <si>
    <t xml:space="preserve">Местный бюджет</t>
  </si>
  <si>
    <t xml:space="preserve">Межбюджетные трансферты поселениям Нефтеюганского района&lt;*&gt;</t>
  </si>
  <si>
    <t xml:space="preserve">Объем налоговых расходов Нефтеюганского района&lt;**&gt;</t>
  </si>
  <si>
    <t xml:space="preserve">Средства поселений&lt;***&gt;</t>
  </si>
  <si>
    <t xml:space="preserve">Иные источники&lt;****&gt;</t>
  </si>
  <si>
    <t xml:space="preserve">В том числе по ответственным исполнителям/соисполнителям</t>
  </si>
  <si>
    <t>Всего:</t>
  </si>
  <si>
    <t xml:space="preserve">Администрация Нефтеюганского района (комитет градостроительства и земелпользования)</t>
  </si>
  <si>
    <t>1</t>
  </si>
  <si>
    <t xml:space="preserve">Администрации городского и сельских поселений  Нефтеюганского района </t>
  </si>
  <si>
    <t xml:space="preserve">1. Направление (подпрограмма) «Градостроительное обеспечение и развитие территорий» (всего), в том числе:   </t>
  </si>
  <si>
    <r>
      <t>1</t>
    </r>
    <r>
      <rPr>
        <b/>
        <sz val="13"/>
        <rFont val="Times New Roman"/>
      </rPr>
      <t xml:space="preserve">.1. Региональный проект «Национальная система пространственных данных</t>
    </r>
    <r>
      <rPr>
        <b/>
        <strike/>
        <sz val="13"/>
        <rFont val="Times New Roman"/>
      </rPr>
      <t>»</t>
    </r>
    <r>
      <rPr>
        <b/>
        <sz val="13"/>
        <rFont val="Times New Roman"/>
      </rPr>
      <t xml:space="preserve"> (всего), в том числе:   </t>
    </r>
  </si>
  <si>
    <t xml:space="preserve">Администрация Нефтеюганского района (комитет градостроительства и землепользования) </t>
  </si>
  <si>
    <t xml:space="preserve">1.2. Комплекс процессных мероприятий 
«Развитие градостроительной деятельности в Нефтеюганском районе» (всего), в том числе:</t>
  </si>
  <si>
    <t xml:space="preserve">Администрация Нефтеюганского района (комиите градостроительства и землепльзования)</t>
  </si>
  <si>
    <t xml:space="preserve">Местный бюджет (всего), всего</t>
  </si>
  <si>
    <t xml:space="preserve">1.3.Комплекс процессных мероприятий«Развитие земельных отношений в Нефтеюганском районе»(всего), в том числе:</t>
  </si>
  <si>
    <t xml:space="preserve">2. Направлене (подпрограмма) «Формирование современной городской среды» (всего), в том числе:   </t>
  </si>
  <si>
    <t xml:space="preserve">Администрация Нефтеюганского района (Комитет градостроительства и землепользования) / Администрации городского и сельских поселений Нефтеюганского района</t>
  </si>
  <si>
    <t xml:space="preserve">2.1. Региональный проект «Формирование комфортной городской среды» 
(всего), в том числе:</t>
  </si>
  <si>
    <t xml:space="preserve">Администрация Нефтеюганского района (Комитет градостроительства и землепользования)</t>
  </si>
  <si>
    <t xml:space="preserve">Администрации городского и сельских поселений Нефтеюганского района</t>
  </si>
  <si>
    <r>
      <t xml:space="preserve">2.2. Региональный проект «Благоустройство сельских территорий» </t>
    </r>
    <r>
      <rPr>
        <b/>
        <sz val="13"/>
        <rFont val="Times New Roman"/>
      </rPr>
      <t xml:space="preserve">(всего), в том числе:</t>
    </r>
  </si>
  <si>
    <t xml:space="preserve">Всего: </t>
  </si>
  <si>
    <r>
      <t xml:space="preserve">2.3. Комплекс процессных мероприятий «Благоустройство территорий поселений Нефтеюганского района» </t>
    </r>
    <r>
      <rPr>
        <b/>
        <sz val="13"/>
        <rFont val="Times New Roman"/>
      </rPr>
      <t xml:space="preserve">(всего), в том числе:</t>
    </r>
  </si>
  <si>
    <r>
      <t>*</t>
    </r>
    <r>
      <rPr>
        <sz val="14"/>
        <color theme="1"/>
        <rFont val="Times New Roman"/>
      </rPr>
      <t xml:space="preserve">указываются межбюджетные трансферты, переданные из бюджета Нефтеюганского района бюджетам городского и сельских поселений. Данные средства указаны справочно и не суммируются по строке "Всего".</t>
    </r>
  </si>
  <si>
    <r>
      <t xml:space="preserve">** </t>
    </r>
    <r>
      <rPr>
        <sz val="14"/>
        <color theme="1"/>
        <rFont val="Times New Roman"/>
      </rPr>
      <t xml:space="preserve">указывается при наличии.</t>
    </r>
  </si>
  <si>
    <r>
      <t>***</t>
    </r>
    <r>
      <rPr>
        <sz val="14"/>
        <color theme="1"/>
        <rFont val="Times New Roman"/>
      </rPr>
      <t xml:space="preserve">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</t>
    </r>
  </si>
  <si>
    <r>
      <t>****</t>
    </r>
    <r>
      <rPr>
        <sz val="14"/>
        <color theme="1"/>
        <rFont val="Times New Roman"/>
      </rPr>
      <t xml:space="preserve">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наказы избирателей).</t>
    </r>
  </si>
  <si>
    <r>
      <t xml:space="preserve">16 </t>
    </r>
    <r>
      <rPr>
        <sz val="14"/>
        <color theme="1"/>
        <rFont val="Times New Roman"/>
      </rPr>
      <t xml:space="preserve">Указывается наименование исполнительного органа минимальной власти Нефтеюганского района ответственного за реализацию структурного элемента.</t>
    </r>
  </si>
  <si>
    <t xml:space="preserve">6. Реестр документов, входящих в состав муниципальной программы</t>
  </si>
  <si>
    <r>
      <t xml:space="preserve">Тип документа</t>
    </r>
    <r>
      <rPr>
        <vertAlign val="superscript"/>
        <sz val="12"/>
        <color theme="1"/>
        <rFont val="Times New Roman"/>
      </rPr>
      <t>20</t>
    </r>
  </si>
  <si>
    <r>
      <t xml:space="preserve">Вид документа</t>
    </r>
    <r>
      <rPr>
        <vertAlign val="superscript"/>
        <sz val="12"/>
        <color theme="1"/>
        <rFont val="Times New Roman"/>
      </rPr>
      <t>21</t>
    </r>
  </si>
  <si>
    <r>
      <t xml:space="preserve">Наименование документа</t>
    </r>
    <r>
      <rPr>
        <vertAlign val="superscript"/>
        <sz val="12"/>
        <color theme="1"/>
        <rFont val="Times New Roman"/>
      </rPr>
      <t>22</t>
    </r>
  </si>
  <si>
    <r>
      <t>Реквизиты</t>
    </r>
    <r>
      <rPr>
        <vertAlign val="superscript"/>
        <sz val="12"/>
        <color theme="1"/>
        <rFont val="Times New Roman"/>
      </rPr>
      <t>23</t>
    </r>
  </si>
  <si>
    <r>
      <t>Разработчик</t>
    </r>
    <r>
      <rPr>
        <vertAlign val="superscript"/>
        <sz val="12"/>
        <color theme="1"/>
        <rFont val="Times New Roman"/>
      </rPr>
      <t>24</t>
    </r>
  </si>
  <si>
    <r>
      <t xml:space="preserve">Гиперссылка на текст документа</t>
    </r>
    <r>
      <rPr>
        <vertAlign val="superscript"/>
        <sz val="12"/>
        <color theme="1"/>
        <rFont val="Times New Roman"/>
      </rPr>
      <t>25</t>
    </r>
  </si>
  <si>
    <t xml:space="preserve">Муниципальная программа «Пространственное развитие и формирование комфортной городской среды"</t>
  </si>
  <si>
    <t xml:space="preserve">Паспорт муниципальной программы</t>
  </si>
  <si>
    <t xml:space="preserve">Постановление администрации Нефтеюганского района</t>
  </si>
  <si>
    <t xml:space="preserve">О муниципальной программе Нефтеюганского района
«Пространственное развитие и формирование комфортной городской среды»   </t>
  </si>
  <si>
    <t xml:space="preserve">от 02.11.2024 
№ 1888-па-нпа </t>
  </si>
  <si>
    <t>https://nefteyuganskij-r86.gosweb.gosuslugi.ru/deyatelnost/proekty-i-programmy/mp-na-2025-2026-gody-i-na-period-do-2030-goda/mun-prog-razvitie-komfortnoy-gorodskoy-sredy-2025-2026/</t>
  </si>
  <si>
    <t xml:space="preserve">О внесении изменений в постановление администрации Нефтеюганского района от 02.11.2024 № 1888-па-нпа «О муниципальной программе Нефтеюганского района
«Пространственное развитие и формирование комфортной городской среды»»   </t>
  </si>
  <si>
    <t xml:space="preserve">от 24.12.2024
№ 2374-па-нпа 
</t>
  </si>
  <si>
    <t xml:space="preserve">https://nefteyuganskij-r86.gosweb.gosuslugi.ru/deyatelnost/
proekty-i-programmy/mp-na-2025-2026-gody-i-na-period-do-2030-goda/
mun-prog-razvitie-komfortnoy-gorodskoy-sredy-2025-2026/</t>
  </si>
  <si>
    <t>3.</t>
  </si>
  <si>
    <t xml:space="preserve">от 24.03.2025
№ 500-па-нпа 
</t>
  </si>
  <si>
    <t xml:space="preserve">https://nefteyuganskij-r86.gosweb.gosuslugi.ru/
deyatelnost/proekty-i-programmy/mp-na-2025-2026-gody-i-na-period-do-2030-goda/mun-prog-razvitie-komfortnoy-gorodskoy-sredy-2025-2026/</t>
  </si>
  <si>
    <t>4.</t>
  </si>
  <si>
    <t xml:space="preserve">от 22.04.2025
№ 734-па-нпа 
</t>
  </si>
  <si>
    <t xml:space="preserve">https://nefteyuganskij-r86.gosweb.gosuslugi.ru/deyatelnost/
proekty-i-programmy/mp-na-2025-2026-gody-i-na-period-do-2030-goda/mun-prog-razvitie-komfortnoy-gorodskoy-sredy-2025-2026/</t>
  </si>
  <si>
    <t>5.</t>
  </si>
  <si>
    <t xml:space="preserve">Паспорт 
муниципальной 
программы</t>
  </si>
  <si>
    <t xml:space="preserve">Постановление 
администрации 
Нефтеюганского района</t>
  </si>
  <si>
    <t xml:space="preserve">от 26.05.2025 
№933-па-нпа</t>
  </si>
  <si>
    <t>6.</t>
  </si>
  <si>
    <t xml:space="preserve">от 14.07.2025 
№1246-па-нпа</t>
  </si>
  <si>
    <t>7.</t>
  </si>
  <si>
    <t xml:space="preserve">от 10.11.2025 
№2002-па-нпа</t>
  </si>
  <si>
    <t>8.</t>
  </si>
  <si>
    <t xml:space="preserve">от 26.12.2025 
№2416-па-нпа</t>
  </si>
  <si>
    <t>9.</t>
  </si>
  <si>
    <t xml:space="preserve">от 26.01.2026 
№88-па-нпа</t>
  </si>
  <si>
    <r>
      <t>20</t>
    </r>
    <r>
      <rPr>
        <sz val="10"/>
        <color theme="1"/>
        <rFont val="Times New Roman"/>
      </rPr>
      <t xml:space="preserve"> Указывается тип документа, входящего в состав муниципальной программы, в соответствии с перечнем, определенным пунктом 8 порядка.</t>
    </r>
  </si>
  <si>
    <r>
      <t>21</t>
    </r>
    <r>
      <rPr>
        <sz val="10"/>
        <color theme="1"/>
        <rFont val="Times New Roman"/>
      </rPr>
      <t xml:space="preserve"> 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</t>
    </r>
  </si>
  <si>
    <r>
      <t>22</t>
    </r>
    <r>
      <rPr>
        <sz val="10"/>
        <color theme="1"/>
        <rFont val="Times New Roman"/>
      </rPr>
      <t xml:space="preserve"> Указывается наименование принятого (утвержденного) документа.</t>
    </r>
  </si>
  <si>
    <r>
      <t>232</t>
    </r>
    <r>
      <rPr>
        <sz val="10"/>
        <color theme="1"/>
        <rFont val="Times New Roman"/>
      </rPr>
      <t xml:space="preserve"> Указывается дата и номер принятого (утвержденного) документа.</t>
    </r>
  </si>
  <si>
    <r>
      <t>24</t>
    </r>
    <r>
      <rPr>
        <sz val="10"/>
        <color theme="1"/>
        <rFont val="Times New Roman"/>
      </rPr>
      <t xml:space="preserve"> Указывается наименование структурного подразделения администрации Нефтеюганского района (организации), ответственного за разработку документа.</t>
    </r>
  </si>
  <si>
    <r>
      <t>25</t>
    </r>
    <r>
      <rPr>
        <sz val="10"/>
        <color theme="1"/>
        <rFont val="Times New Roman"/>
      </rPr>
      <t xml:space="preserve"> Указывается гиперссылка на текст документа на официальном сайте в сети интернет или в иные информационные источники (в случае размещения).</t>
    </r>
  </si>
  <si>
    <t>"</t>
  </si>
  <si>
    <t xml:space="preserve">7. Перечень создаваемых объектов на _____ год и на плановый 
период _____ годов, включая приобретение объектов 
недвижимого имущества, объектов, создаваемых в соответствии 
с соглашениями о государственно-частном партнёрстве, 
муниципально-частном партнёрстве и концессионными 
соглашениями</t>
  </si>
  <si>
    <t xml:space="preserve">Наименование муниципального образования</t>
  </si>
  <si>
    <t xml:space="preserve">Наименование объекта</t>
  </si>
  <si>
    <t>Мощность</t>
  </si>
  <si>
    <t xml:space="preserve">Срок строительства, проектирования (характер работ)</t>
  </si>
  <si>
    <t xml:space="preserve">Стоимость объекта в ценах соответствующих лет с учетом периода реализации проекта (планируемый объект инвестиций)</t>
  </si>
  <si>
    <t xml:space="preserve">Остаток стоимости на 01.01.20__</t>
  </si>
  <si>
    <t xml:space="preserve">Источники 
финансирования</t>
  </si>
  <si>
    <t xml:space="preserve">Инвестиции (тыс. рублей)</t>
  </si>
  <si>
    <t xml:space="preserve">Механизм реализации</t>
  </si>
  <si>
    <t xml:space="preserve">Заказчик по строительству (приобретению)</t>
  </si>
  <si>
    <t>20__г</t>
  </si>
  <si>
    <t xml:space="preserve">В период реализации программы 20_- 20_гг</t>
  </si>
  <si>
    <t xml:space="preserve">Всего, в том числе</t>
  </si>
  <si>
    <t>всего</t>
  </si>
  <si>
    <t xml:space="preserve">Межбюджетные трансферты поселениям Нефтеюганского района</t>
  </si>
  <si>
    <t xml:space="preserve">Объем налоговых расходов Нефтеюганского района </t>
  </si>
  <si>
    <t xml:space="preserve">Средства поселений</t>
  </si>
  <si>
    <t xml:space="preserve">Иные источники</t>
  </si>
  <si>
    <t xml:space="preserve">I. Объекты, создаваемые в _____ финансовом году и плановом периоде _____ годов, включая приобретение объектов недвижимого имущества, объектов, создаваемых в 
соответствии с соглашениями о государственно-частном партнёрстве, муниципально-частном партнёрстве и концессионными соглашениями</t>
  </si>
  <si>
    <t xml:space="preserve">Наименование
объекта 1</t>
  </si>
  <si>
    <t xml:space="preserve">Наименование 
объекта 2</t>
  </si>
  <si>
    <t xml:space="preserve">8. Дворовые территории, подлежащие блгоустройству в период 20_-20_гг. </t>
  </si>
  <si>
    <t xml:space="preserve">Дворовые территории, подлежащие благоустройству
 (минимальным перечнем)</t>
  </si>
  <si>
    <t>20_год</t>
  </si>
  <si>
    <t xml:space="preserve">9. Адресный перечень территорий, подлежащие благоустройству</t>
  </si>
  <si>
    <t xml:space="preserve">Наименование общественной териитории</t>
  </si>
  <si>
    <t> 1.</t>
  </si>
  <si>
    <t xml:space="preserve">Благоустройство рекреационно-досуговой зоны общественной территории «Берег озера Сырковый Сор» с.п. Салым</t>
  </si>
  <si>
    <t xml:space="preserve">Обустройство уличного освещения,  расположенного по адресу: п. Сингапай,  ул. Рябиновая Нефтеюганского района</t>
  </si>
  <si>
    <t xml:space="preserve">Благоустройство центральной части поселка 
Юганская Обь - Сквер Памяти «Хранители наследия» (1 этап)</t>
  </si>
  <si>
    <t>4*</t>
  </si>
  <si>
    <t xml:space="preserve">Обустройство новой зоны отдыха на пляже озера Сырковый Сор «Уютное местечко» в с.п. Салым</t>
  </si>
  <si>
    <t xml:space="preserve">Туристическая тропа вблизи объекта культурного наследия «Священная кедровая роща» на территории озера Сырковый Сор</t>
  </si>
  <si>
    <t xml:space="preserve">«Обустройство пешеходного тротуара по улице Центральная села Чеускино»</t>
  </si>
  <si>
    <t xml:space="preserve">*Обустройство данной территории выполнены в рамках муниципальной программы «Формирование современной городской среды в муниципальном образовании сельское поселение Салым, утвержденной постановлением администрации Нефтеюганского района от 26.11.2020 №125-п (в ред. от 27.07.2025 №138-п) (договор о безвозмездной помощи (пожертвовании) MOS/25/0082 от 12.03.2025 заключенный между ООО «Салым Петролеум Давлепмент» и муниципальный учреждением «Администрация сельского поселения Салым»).
»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</si>
</sst>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_-* #,##0.00_-;\-* #,##0.00_-;_-* &quot;-&quot;??_-;_-@_-"/>
    <numFmt numFmtId="161" formatCode="0.000"/>
    <numFmt numFmtId="162" formatCode="0.00000"/>
    <numFmt numFmtId="163" formatCode="0.00000000"/>
    <numFmt numFmtId="164" formatCode="0.0000000"/>
    <numFmt numFmtId="165" formatCode="#,##0.00000"/>
    <numFmt numFmtId="166" formatCode="_-* #,##0.00000\ _₽_-;\-* #,##0.00000\ _₽_-;_-* &quot;-&quot;?????\ _₽_-;_-@_-"/>
    <numFmt numFmtId="167" formatCode="_-* #,##0.00\ _₽_-;\-* #,##0.00\ _₽_-;_-* &quot;-&quot;??\ _₽_-;_-@_-"/>
  </numFmts>
  <fonts count="26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sz val="11.000000"/>
      <color rgb="FF00610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sz val="13.000000"/>
      <color theme="1"/>
      <name val="Times New Roman"/>
    </font>
    <font>
      <u/>
      <sz val="13.000000"/>
      <color theme="1"/>
      <name val="Times New Roman"/>
    </font>
    <font>
      <sz val="13.000000"/>
      <name val="Times New Roman"/>
    </font>
    <font>
      <vertAlign val="superscript"/>
      <sz val="9.000000"/>
      <color theme="1"/>
      <name val="Times New Roman"/>
    </font>
    <font>
      <sz val="11.000000"/>
      <color theme="1"/>
      <name val="Times New Roman"/>
    </font>
    <font>
      <i/>
      <sz val="11.000000"/>
      <color theme="1"/>
      <name val="Times New Roman"/>
    </font>
    <font>
      <sz val="11.000000"/>
      <name val="Times New Roman"/>
    </font>
    <font>
      <vertAlign val="superscript"/>
      <sz val="14.000000"/>
      <color theme="1"/>
      <name val="Times New Roman"/>
    </font>
    <font>
      <u/>
      <vertAlign val="superscript"/>
      <sz val="9.000000"/>
      <color theme="1"/>
      <name val="Times New Roman"/>
    </font>
    <font>
      <b/>
      <sz val="13.000000"/>
      <color theme="1"/>
      <name val="Times New Roman"/>
    </font>
    <font>
      <b/>
      <sz val="13.000000"/>
      <name val="Times New Roman"/>
    </font>
    <font>
      <b/>
      <i/>
      <sz val="13.000000"/>
      <color theme="1"/>
      <name val="Times New Roman"/>
    </font>
    <font>
      <sz val="12.000000"/>
      <color theme="1"/>
      <name val="Times New Roman"/>
    </font>
    <font>
      <vertAlign val="superscript"/>
      <sz val="11.000000"/>
      <color theme="1"/>
      <name val="Times New Roman"/>
    </font>
    <font>
      <sz val="10.000000"/>
      <color theme="1"/>
      <name val="Times New Roman"/>
    </font>
    <font>
      <sz val="8.000000"/>
      <color theme="1"/>
      <name val="Times New Roman"/>
    </font>
    <font>
      <b/>
      <sz val="9.000000"/>
      <color theme="1"/>
      <name val="Times New Roman"/>
    </font>
    <font>
      <sz val="9.000000"/>
      <color theme="1"/>
      <name val="Times New Roman"/>
    </font>
    <font>
      <sz val="12.000000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27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</borders>
  <cellStyleXfs count="8">
    <xf fontId="0" fillId="0" borderId="0" numFmtId="0" applyNumberFormat="1" applyFont="1" applyFill="1" applyBorder="1"/>
    <xf fontId="1" fillId="0" borderId="0" numFmtId="0" applyNumberFormat="0" applyFont="1" applyFill="0" applyBorder="0" applyProtection="0"/>
    <xf fontId="0" fillId="0" borderId="0" numFmtId="160" applyNumberFormat="1" applyFont="0" applyFill="0" applyBorder="0" applyProtection="0"/>
    <xf fontId="2" fillId="2" borderId="0" numFmtId="0" applyNumberFormat="0" applyFont="1" applyFill="1" applyBorder="0"/>
    <xf fontId="3" fillId="3" borderId="0" numFmtId="0" applyNumberFormat="0" applyFont="1" applyFill="1" applyBorder="0"/>
    <xf fontId="4" fillId="4" borderId="0" numFmtId="0" applyNumberFormat="0" applyFont="1" applyFill="1" applyBorder="0"/>
    <xf fontId="5" fillId="5" borderId="1" numFmtId="0" applyNumberFormat="0" applyFont="1" applyFill="1" applyBorder="1"/>
    <xf fontId="6" fillId="6" borderId="2" numFmtId="0" applyNumberFormat="0" applyFont="1" applyFill="1" applyBorder="1"/>
  </cellStyleXfs>
  <cellXfs count="194">
    <xf fontId="0" fillId="0" borderId="0" numFmtId="0" xfId="0"/>
    <xf fontId="7" fillId="0" borderId="0" numFmtId="0" xfId="0" applyFont="1"/>
    <xf fontId="7" fillId="7" borderId="0" numFmtId="0" xfId="0" applyFont="1" applyFill="1"/>
    <xf fontId="8" fillId="0" borderId="0" numFmtId="0" xfId="0" applyFont="1"/>
    <xf fontId="7" fillId="0" borderId="0" numFmtId="0" xfId="0" applyFont="1" applyAlignment="1">
      <alignment horizontal="center" vertical="center"/>
    </xf>
    <xf fontId="7" fillId="0" borderId="0" numFmtId="0" xfId="0" applyFont="1" applyAlignment="1">
      <alignment horizontal="center" vertical="center" wrapText="1"/>
    </xf>
    <xf fontId="7" fillId="0" borderId="3" numFmtId="0" xfId="0" applyFont="1" applyBorder="1" applyAlignment="1">
      <alignment horizontal="center" vertical="center" wrapText="1"/>
    </xf>
    <xf fontId="7" fillId="0" borderId="4" numFmtId="0" xfId="0" applyFont="1" applyBorder="1" applyAlignment="1">
      <alignment horizontal="center" vertical="center" wrapText="1"/>
    </xf>
    <xf fontId="7" fillId="0" borderId="5" numFmtId="0" xfId="0" applyFont="1" applyBorder="1" applyAlignment="1">
      <alignment horizontal="center" vertical="center" wrapText="1"/>
    </xf>
    <xf fontId="7" fillId="0" borderId="4" numFmtId="0" xfId="0" applyFont="1" applyBorder="1" applyAlignment="1">
      <alignment horizontal="center" vertical="center"/>
    </xf>
    <xf fontId="7" fillId="7" borderId="4" numFmtId="0" xfId="0" applyFont="1" applyFill="1" applyBorder="1" applyAlignment="1">
      <alignment horizontal="center" vertical="center"/>
    </xf>
    <xf fontId="7" fillId="0" borderId="0" numFmtId="0" xfId="0" applyFont="1" applyAlignment="1">
      <alignment horizontal="center"/>
    </xf>
    <xf fontId="7" fillId="0" borderId="4" numFmtId="0" xfId="0" applyFont="1" applyBorder="1" applyAlignment="1">
      <alignment horizontal="center"/>
    </xf>
    <xf fontId="7" fillId="7" borderId="4" numFmtId="0" xfId="0" applyFont="1" applyFill="1" applyBorder="1" applyAlignment="1">
      <alignment horizontal="center"/>
    </xf>
    <xf fontId="7" fillId="7" borderId="6" numFmtId="0" xfId="0" applyFont="1" applyFill="1" applyBorder="1" applyAlignment="1">
      <alignment horizontal="center" vertical="center" wrapText="1"/>
    </xf>
    <xf fontId="7" fillId="7" borderId="7" numFmtId="0" xfId="0" applyFont="1" applyFill="1" applyBorder="1" applyAlignment="1">
      <alignment horizontal="center" vertical="center"/>
    </xf>
    <xf fontId="7" fillId="7" borderId="8" numFmtId="0" xfId="0" applyFont="1" applyFill="1" applyBorder="1" applyAlignment="1">
      <alignment horizontal="center" vertical="center"/>
    </xf>
    <xf fontId="9" fillId="0" borderId="4" numFmtId="0" xfId="0" applyFont="1" applyBorder="1" applyAlignment="1">
      <alignment horizontal="left" vertical="center" wrapText="1"/>
    </xf>
    <xf fontId="9" fillId="0" borderId="4" numFmtId="49" xfId="0" applyNumberFormat="1" applyFont="1" applyBorder="1" applyAlignment="1">
      <alignment horizontal="center" vertical="center" wrapText="1"/>
    </xf>
    <xf fontId="9" fillId="0" borderId="4" numFmtId="0" xfId="0" applyFont="1" applyBorder="1" applyAlignment="1">
      <alignment horizontal="center" vertical="center" wrapText="1"/>
    </xf>
    <xf fontId="9" fillId="0" borderId="4" numFmtId="161" xfId="0" applyNumberFormat="1" applyFont="1" applyBorder="1" applyAlignment="1">
      <alignment horizontal="center" vertical="center" wrapText="1"/>
    </xf>
    <xf fontId="7" fillId="0" borderId="4" numFmtId="0" xfId="0" applyFont="1" applyBorder="1" applyAlignment="1">
      <alignment horizontal="left" vertical="center" wrapText="1"/>
    </xf>
    <xf fontId="7" fillId="7" borderId="0" numFmtId="161" xfId="0" applyNumberFormat="1" applyFont="1" applyFill="1"/>
    <xf fontId="7" fillId="7" borderId="4" numFmtId="0" xfId="0" applyFont="1" applyFill="1" applyBorder="1" applyAlignment="1">
      <alignment horizontal="left" vertical="center" wrapText="1"/>
    </xf>
    <xf fontId="7" fillId="7" borderId="4" numFmtId="49" xfId="0" applyNumberFormat="1" applyFont="1" applyFill="1" applyBorder="1" applyAlignment="1">
      <alignment horizontal="center" vertical="center" wrapText="1"/>
    </xf>
    <xf fontId="7" fillId="7" borderId="4" numFmtId="0" xfId="0" applyFont="1" applyFill="1" applyBorder="1" applyAlignment="1">
      <alignment horizontal="center" vertical="center" wrapText="1"/>
    </xf>
    <xf fontId="9" fillId="7" borderId="4" numFmtId="0" xfId="0" applyFont="1" applyFill="1" applyBorder="1" applyAlignment="1">
      <alignment horizontal="left" vertical="center" wrapText="1"/>
    </xf>
    <xf fontId="10" fillId="0" borderId="7" numFmtId="0" xfId="0" applyFont="1" applyBorder="1" applyAlignment="1">
      <alignment horizontal="left" wrapText="1"/>
    </xf>
    <xf fontId="10" fillId="0" borderId="0" numFmtId="0" xfId="0" applyFont="1" applyAlignment="1">
      <alignment horizontal="left" wrapText="1"/>
    </xf>
    <xf fontId="11" fillId="0" borderId="0" numFmtId="0" xfId="0" applyFont="1" applyAlignment="1">
      <alignment horizontal="center" vertical="center"/>
    </xf>
    <xf fontId="11" fillId="0" borderId="4" numFmtId="0" xfId="0" applyFont="1" applyBorder="1" applyAlignment="1">
      <alignment horizontal="center" vertical="center" wrapText="1"/>
    </xf>
    <xf fontId="12" fillId="0" borderId="4" numFmtId="0" xfId="0" applyFont="1" applyBorder="1" applyAlignment="1">
      <alignment vertical="center" wrapText="1"/>
    </xf>
    <xf fontId="11" fillId="0" borderId="4" numFmtId="49" xfId="0" applyNumberFormat="1" applyFont="1" applyBorder="1" applyAlignment="1">
      <alignment horizontal="center" vertical="top" wrapText="1"/>
    </xf>
    <xf fontId="13" fillId="0" borderId="4" numFmtId="0" xfId="0" applyFont="1" applyBorder="1" applyAlignment="1">
      <alignment horizontal="left" vertical="top" wrapText="1"/>
    </xf>
    <xf fontId="11" fillId="0" borderId="4" numFmtId="0" xfId="0" applyFont="1" applyBorder="1" applyAlignment="1">
      <alignment horizontal="center" vertical="top" wrapText="1"/>
    </xf>
    <xf fontId="13" fillId="7" borderId="4" numFmtId="161" xfId="0" applyNumberFormat="1" applyFont="1" applyFill="1" applyBorder="1" applyAlignment="1">
      <alignment horizontal="center" vertical="top" wrapText="1"/>
    </xf>
    <xf fontId="11" fillId="7" borderId="4" numFmtId="0" xfId="0" applyFont="1" applyFill="1" applyBorder="1" applyAlignment="1">
      <alignment horizontal="center" vertical="top" wrapText="1"/>
    </xf>
    <xf fontId="13" fillId="0" borderId="4" numFmtId="9" xfId="0" applyNumberFormat="1" applyFont="1" applyBorder="1" applyAlignment="1">
      <alignment horizontal="center" vertical="top" wrapText="1"/>
    </xf>
    <xf fontId="13" fillId="0" borderId="4" numFmtId="162" xfId="0" applyNumberFormat="1" applyFont="1" applyBorder="1" applyAlignment="1">
      <alignment horizontal="center" vertical="top" wrapText="1"/>
    </xf>
    <xf fontId="0" fillId="0" borderId="0" numFmtId="0" xfId="0" applyAlignment="1">
      <alignment horizontal="center" vertical="top" wrapText="1"/>
    </xf>
    <xf fontId="13" fillId="0" borderId="4" numFmtId="163" xfId="0" applyNumberFormat="1" applyFont="1" applyBorder="1" applyAlignment="1">
      <alignment horizontal="center" vertical="top" wrapText="1"/>
    </xf>
    <xf fontId="11" fillId="7" borderId="4" numFmtId="161" xfId="0" applyNumberFormat="1" applyFont="1" applyFill="1" applyBorder="1" applyAlignment="1">
      <alignment horizontal="center" vertical="top" wrapText="1"/>
    </xf>
    <xf fontId="13" fillId="0" borderId="4" numFmtId="164" xfId="0" applyNumberFormat="1" applyFont="1" applyBorder="1" applyAlignment="1">
      <alignment horizontal="center" vertical="top" wrapText="1"/>
    </xf>
    <xf fontId="11" fillId="0" borderId="5" numFmtId="0" xfId="0" applyFont="1" applyBorder="1" applyAlignment="1">
      <alignment horizontal="center" vertical="center" wrapText="1"/>
    </xf>
    <xf fontId="9" fillId="0" borderId="4" numFmtId="0" xfId="0" applyFont="1" applyBorder="1" applyAlignment="1">
      <alignment vertical="center" wrapText="1"/>
    </xf>
    <xf fontId="7" fillId="0" borderId="9" numFmtId="0" xfId="0" applyFont="1" applyBorder="1" applyAlignment="1">
      <alignment horizontal="center" vertical="center" wrapText="1"/>
    </xf>
    <xf fontId="9" fillId="0" borderId="3" numFmtId="0" xfId="0" applyFont="1" applyBorder="1" applyAlignment="1">
      <alignment horizontal="center" vertical="center" wrapText="1"/>
    </xf>
    <xf fontId="7" fillId="7" borderId="4" numFmtId="0" xfId="0" applyFont="1" applyFill="1" applyBorder="1" applyAlignment="1">
      <alignment vertical="center" wrapText="1"/>
    </xf>
    <xf fontId="10" fillId="0" borderId="0" numFmtId="0" xfId="0" applyFont="1" applyAlignment="1">
      <alignment horizontal="left"/>
    </xf>
    <xf fontId="10" fillId="0" borderId="0" numFmtId="0" xfId="0" applyFont="1"/>
    <xf fontId="14" fillId="0" borderId="0" numFmtId="0" xfId="1" applyFont="1" applyAlignment="1">
      <alignment horizontal="left" vertical="center"/>
    </xf>
    <xf fontId="15" fillId="0" borderId="0" numFmtId="0" xfId="1" applyFont="1" applyAlignment="1">
      <alignment horizontal="left" vertical="center"/>
    </xf>
    <xf fontId="7" fillId="0" borderId="10" numFmtId="0" xfId="0" applyFont="1" applyBorder="1" applyAlignment="1">
      <alignment horizontal="center" vertical="center" wrapText="1"/>
    </xf>
    <xf fontId="7" fillId="0" borderId="11" numFmtId="0" xfId="0" applyFont="1" applyBorder="1" applyAlignment="1">
      <alignment horizontal="center" vertical="center" wrapText="1"/>
    </xf>
    <xf fontId="7" fillId="0" borderId="0" numFmtId="0" xfId="0" applyFont="1" applyAlignment="1">
      <alignment vertical="center"/>
    </xf>
    <xf fontId="7" fillId="0" borderId="4" numFmtId="0" xfId="0" applyFont="1" applyBorder="1" applyAlignment="1">
      <alignment vertical="center"/>
    </xf>
    <xf fontId="7" fillId="0" borderId="3" numFmtId="0" xfId="0" applyFont="1" applyBorder="1" applyAlignment="1">
      <alignment horizontal="left" vertical="top" wrapText="1"/>
    </xf>
    <xf fontId="7" fillId="0" borderId="6" numFmtId="0" xfId="0" applyFont="1" applyBorder="1" applyAlignment="1">
      <alignment horizontal="center" vertical="center"/>
    </xf>
    <xf fontId="7" fillId="0" borderId="8" numFmtId="0" xfId="0" applyFont="1" applyBorder="1" applyAlignment="1">
      <alignment horizontal="center" vertical="center"/>
    </xf>
    <xf fontId="7" fillId="7" borderId="0" numFmtId="0" xfId="0" applyFont="1" applyFill="1" applyAlignment="1">
      <alignment vertical="center"/>
    </xf>
    <xf fontId="7" fillId="0" borderId="4" numFmtId="49" xfId="0" applyNumberFormat="1" applyFont="1" applyBorder="1" applyAlignment="1">
      <alignment horizontal="center" vertical="center"/>
    </xf>
    <xf fontId="7" fillId="0" borderId="4" numFmtId="14" xfId="0" applyNumberFormat="1" applyFont="1" applyBorder="1" applyAlignment="1">
      <alignment horizontal="center" vertical="center"/>
    </xf>
    <xf fontId="7" fillId="0" borderId="9" numFmtId="0" xfId="0" applyFont="1" applyBorder="1" applyAlignment="1">
      <alignment horizontal="left" vertical="center" wrapText="1"/>
    </xf>
    <xf fontId="7" fillId="0" borderId="0" numFmtId="0" xfId="0" applyFont="1" applyAlignment="1">
      <alignment horizontal="left" vertical="center"/>
    </xf>
    <xf fontId="9" fillId="0" borderId="4" numFmtId="14" xfId="0" applyNumberFormat="1" applyFont="1" applyBorder="1" applyAlignment="1">
      <alignment horizontal="center" vertical="center"/>
    </xf>
    <xf fontId="9" fillId="0" borderId="10" numFmtId="0" xfId="0" applyFont="1" applyBorder="1" applyAlignment="1">
      <alignment horizontal="left" vertical="center" wrapText="1"/>
    </xf>
    <xf fontId="9" fillId="0" borderId="9" numFmtId="0" xfId="0" applyFont="1" applyBorder="1" applyAlignment="1">
      <alignment horizontal="center" vertical="center" wrapText="1"/>
    </xf>
    <xf fontId="9" fillId="0" borderId="11" numFmtId="0" xfId="0" applyFont="1" applyBorder="1" applyAlignment="1">
      <alignment horizontal="center" vertical="center" wrapText="1"/>
    </xf>
    <xf fontId="10" fillId="0" borderId="0" numFmtId="0" xfId="0" applyFont="1" applyAlignment="1">
      <alignment wrapText="1"/>
    </xf>
    <xf fontId="7" fillId="0" borderId="0" numFmtId="0" xfId="0" applyFont="1" applyProtection="1">
      <protection locked="0"/>
    </xf>
    <xf fontId="7" fillId="0" borderId="0" numFmtId="0" xfId="0" applyFont="1" applyAlignment="1" applyProtection="1">
      <alignment horizontal="center" vertical="center"/>
      <protection locked="0"/>
    </xf>
    <xf fontId="7" fillId="0" borderId="12" numFmtId="0" xfId="0" applyFont="1" applyBorder="1" applyAlignment="1" applyProtection="1">
      <alignment horizontal="center" vertical="center"/>
      <protection locked="0"/>
    </xf>
    <xf fontId="7" fillId="0" borderId="0" numFmtId="0" xfId="0" applyFont="1" applyAlignment="1" applyProtection="1">
      <alignment horizontal="center" vertical="center" wrapText="1"/>
      <protection locked="0"/>
    </xf>
    <xf fontId="7" fillId="0" borderId="4" numFmtId="0" xfId="0" applyFont="1" applyBorder="1" applyAlignment="1" applyProtection="1">
      <alignment horizontal="center" vertical="center" wrapText="1"/>
      <protection locked="0"/>
    </xf>
    <xf fontId="7" fillId="0" borderId="3" numFmtId="0" xfId="0" applyFont="1" applyBorder="1" applyAlignment="1" applyProtection="1">
      <alignment horizontal="center" vertical="center" wrapText="1"/>
      <protection locked="0"/>
    </xf>
    <xf fontId="7" fillId="0" borderId="5" numFmtId="0" xfId="0" applyFont="1" applyBorder="1" applyAlignment="1" applyProtection="1">
      <alignment horizontal="center" vertical="center" wrapText="1"/>
      <protection locked="0"/>
    </xf>
    <xf fontId="7" fillId="0" borderId="4" numFmtId="0" xfId="0" applyFont="1" applyBorder="1" applyAlignment="1" applyProtection="1">
      <alignment horizontal="center" vertical="center"/>
      <protection locked="0"/>
    </xf>
    <xf fontId="16" fillId="0" borderId="0" numFmtId="0" xfId="0" applyFont="1" applyProtection="1">
      <protection locked="0"/>
    </xf>
    <xf fontId="7" fillId="0" borderId="4" numFmtId="0" xfId="0" applyFont="1" applyBorder="1" applyProtection="1">
      <protection locked="0"/>
    </xf>
    <xf fontId="16" fillId="0" borderId="4" numFmtId="0" xfId="0" applyFont="1" applyBorder="1" applyAlignment="1" applyProtection="1">
      <alignment horizontal="left" vertical="center" wrapText="1"/>
      <protection locked="0"/>
    </xf>
    <xf fontId="7" fillId="7" borderId="4" numFmtId="0" xfId="0" applyFont="1" applyFill="1" applyBorder="1" applyAlignment="1" applyProtection="1">
      <alignment horizontal="center" vertical="center" wrapText="1"/>
      <protection locked="0"/>
    </xf>
    <xf fontId="17" fillId="0" borderId="4" numFmtId="165" xfId="0" applyNumberFormat="1" applyFont="1" applyBorder="1" applyAlignment="1">
      <alignment horizontal="center" vertical="center"/>
    </xf>
    <xf fontId="17" fillId="7" borderId="4" numFmtId="165" xfId="0" applyNumberFormat="1" applyFont="1" applyFill="1" applyBorder="1" applyAlignment="1">
      <alignment horizontal="center" vertical="center"/>
    </xf>
    <xf fontId="17" fillId="0" borderId="4" numFmtId="165" xfId="0" applyNumberFormat="1" applyFont="1" applyBorder="1" applyAlignment="1" applyProtection="1">
      <alignment horizontal="center" vertical="center"/>
      <protection locked="0"/>
    </xf>
    <xf fontId="7" fillId="0" borderId="4" numFmtId="0" xfId="0" applyFont="1" applyBorder="1" applyAlignment="1" applyProtection="1">
      <alignment horizontal="left" vertical="center"/>
      <protection locked="0"/>
    </xf>
    <xf fontId="9" fillId="0" borderId="4" numFmtId="166" xfId="0" applyNumberFormat="1" applyFont="1" applyBorder="1" applyAlignment="1" applyProtection="1">
      <alignment horizontal="center" vertical="center"/>
      <protection locked="0"/>
    </xf>
    <xf fontId="9" fillId="7" borderId="4" numFmtId="166" xfId="0" applyNumberFormat="1" applyFont="1" applyFill="1" applyBorder="1" applyAlignment="1" applyProtection="1">
      <alignment horizontal="center" vertical="center"/>
      <protection locked="0"/>
    </xf>
    <xf fontId="9" fillId="0" borderId="4" numFmtId="165" xfId="0" applyNumberFormat="1" applyFont="1" applyBorder="1" applyAlignment="1" applyProtection="1">
      <alignment horizontal="center" vertical="center"/>
      <protection locked="0"/>
    </xf>
    <xf fontId="9" fillId="7" borderId="4" numFmtId="165" xfId="0" applyNumberFormat="1" applyFont="1" applyFill="1" applyBorder="1" applyAlignment="1" applyProtection="1">
      <alignment horizontal="center" vertical="center"/>
      <protection locked="0"/>
    </xf>
    <xf fontId="7" fillId="0" borderId="4" numFmtId="0" xfId="0" applyFont="1" applyBorder="1" applyAlignment="1" applyProtection="1">
      <alignment horizontal="left" vertical="center" wrapText="1"/>
      <protection locked="0"/>
    </xf>
    <xf fontId="16" fillId="0" borderId="9" numFmtId="0" xfId="0" applyFont="1" applyBorder="1" applyAlignment="1" applyProtection="1">
      <alignment horizontal="left" vertical="center"/>
      <protection locked="0"/>
    </xf>
    <xf fontId="16" fillId="0" borderId="10" numFmtId="0" xfId="0" applyFont="1" applyBorder="1" applyAlignment="1" applyProtection="1">
      <alignment horizontal="left" vertical="center"/>
      <protection locked="0"/>
    </xf>
    <xf fontId="16" fillId="0" borderId="11" numFmtId="0" xfId="0" applyFont="1" applyBorder="1" applyAlignment="1" applyProtection="1">
      <alignment horizontal="left" vertical="center"/>
      <protection locked="0"/>
    </xf>
    <xf fontId="7" fillId="7" borderId="3" numFmtId="0" xfId="0" applyFont="1" applyFill="1" applyBorder="1" applyAlignment="1" applyProtection="1">
      <alignment horizontal="center" vertical="center" wrapText="1"/>
      <protection locked="0"/>
    </xf>
    <xf fontId="17" fillId="0" borderId="4" numFmtId="166" xfId="0" applyNumberFormat="1" applyFont="1" applyBorder="1" applyAlignment="1" applyProtection="1">
      <alignment horizontal="center" vertical="center"/>
      <protection locked="0"/>
    </xf>
    <xf fontId="7" fillId="7" borderId="4" numFmtId="0" xfId="0" applyFont="1" applyFill="1" applyBorder="1" applyAlignment="1" applyProtection="1">
      <alignment horizontal="left" vertical="center"/>
      <protection locked="0"/>
    </xf>
    <xf fontId="7" fillId="7" borderId="13" numFmtId="0" xfId="0" applyFont="1" applyFill="1" applyBorder="1" applyAlignment="1" applyProtection="1">
      <alignment horizontal="center" vertical="center" wrapText="1"/>
      <protection locked="0"/>
    </xf>
    <xf fontId="7" fillId="7" borderId="4" numFmtId="0" xfId="0" applyFont="1" applyFill="1" applyBorder="1" applyAlignment="1" applyProtection="1">
      <alignment horizontal="left" vertical="center" wrapText="1"/>
      <protection locked="0"/>
    </xf>
    <xf fontId="7" fillId="7" borderId="5" numFmtId="0" xfId="0" applyFont="1" applyFill="1" applyBorder="1" applyAlignment="1" applyProtection="1">
      <alignment horizontal="center" vertical="center" wrapText="1"/>
      <protection locked="0"/>
    </xf>
    <xf fontId="18" fillId="0" borderId="0" numFmtId="0" xfId="0" applyFont="1" applyProtection="1">
      <protection locked="0"/>
    </xf>
    <xf fontId="7" fillId="0" borderId="4" numFmtId="49" xfId="0" applyNumberFormat="1" applyFont="1" applyBorder="1" applyAlignment="1" applyProtection="1">
      <alignment horizontal="center" vertical="center"/>
      <protection locked="0"/>
    </xf>
    <xf fontId="17" fillId="7" borderId="4" numFmtId="166" xfId="0" applyNumberFormat="1" applyFont="1" applyFill="1" applyBorder="1" applyAlignment="1" applyProtection="1">
      <alignment horizontal="center" vertical="center"/>
      <protection locked="0"/>
    </xf>
    <xf fontId="16" fillId="7" borderId="4" numFmtId="0" xfId="0" applyFont="1" applyFill="1" applyBorder="1" applyAlignment="1" applyProtection="1">
      <alignment horizontal="left" vertical="center" wrapText="1"/>
      <protection locked="0"/>
    </xf>
    <xf fontId="17" fillId="7" borderId="4" numFmtId="165" xfId="0" applyNumberFormat="1" applyFont="1" applyFill="1" applyBorder="1" applyAlignment="1" applyProtection="1">
      <alignment horizontal="center" vertical="center"/>
      <protection locked="0"/>
    </xf>
    <xf fontId="9" fillId="7" borderId="4" numFmtId="167" xfId="0" applyNumberFormat="1" applyFont="1" applyFill="1" applyBorder="1" applyAlignment="1" applyProtection="1">
      <alignment horizontal="center" vertical="center"/>
      <protection locked="0"/>
    </xf>
    <xf fontId="9" fillId="8" borderId="4" numFmtId="165" xfId="0" applyNumberFormat="1" applyFont="1" applyFill="1" applyBorder="1" applyAlignment="1" applyProtection="1">
      <alignment horizontal="center" vertical="center"/>
      <protection locked="0"/>
    </xf>
    <xf fontId="17" fillId="0" borderId="4" numFmtId="0" xfId="0" applyFont="1" applyBorder="1" applyAlignment="1" applyProtection="1">
      <alignment horizontal="left" vertical="center" wrapText="1"/>
      <protection locked="0"/>
    </xf>
    <xf fontId="16" fillId="0" borderId="3" numFmtId="0" xfId="0" applyFont="1" applyBorder="1" applyAlignment="1" applyProtection="1">
      <alignment horizontal="left" vertical="center" wrapText="1"/>
      <protection locked="0"/>
    </xf>
    <xf fontId="9" fillId="7" borderId="4" numFmtId="0" xfId="0" applyFont="1" applyFill="1" applyBorder="1" applyAlignment="1" applyProtection="1">
      <alignment horizontal="center" vertical="center" wrapText="1"/>
      <protection locked="0"/>
    </xf>
    <xf fontId="17" fillId="7" borderId="3" numFmtId="165" xfId="0" applyNumberFormat="1" applyFont="1" applyFill="1" applyBorder="1" applyAlignment="1" applyProtection="1">
      <alignment horizontal="center" vertical="center"/>
      <protection locked="0"/>
    </xf>
    <xf fontId="16" fillId="0" borderId="13" numFmtId="0" xfId="0" applyFont="1" applyBorder="1" applyAlignment="1" applyProtection="1">
      <alignment horizontal="left" vertical="center" wrapText="1"/>
      <protection locked="0"/>
    </xf>
    <xf fontId="17" fillId="7" borderId="13" numFmtId="165" xfId="0" applyNumberFormat="1" applyFont="1" applyFill="1" applyBorder="1" applyAlignment="1" applyProtection="1">
      <alignment horizontal="center" vertical="center"/>
      <protection locked="0"/>
    </xf>
    <xf fontId="16" fillId="0" borderId="5" numFmtId="0" xfId="0" applyFont="1" applyBorder="1" applyAlignment="1" applyProtection="1">
      <alignment horizontal="left" vertical="center" wrapText="1"/>
      <protection locked="0"/>
    </xf>
    <xf fontId="17" fillId="7" borderId="5" numFmtId="165" xfId="0" applyNumberFormat="1" applyFont="1" applyFill="1" applyBorder="1" applyAlignment="1" applyProtection="1">
      <alignment horizontal="center" vertical="center"/>
      <protection locked="0"/>
    </xf>
    <xf fontId="9" fillId="0" borderId="3" numFmtId="0" xfId="0" applyFont="1" applyBorder="1" applyAlignment="1" applyProtection="1">
      <alignment horizontal="center" vertical="center" wrapText="1"/>
      <protection locked="0"/>
    </xf>
    <xf fontId="9" fillId="0" borderId="13" numFmtId="0" xfId="0" applyFont="1" applyBorder="1" applyAlignment="1" applyProtection="1">
      <alignment horizontal="center" vertical="center" wrapText="1"/>
      <protection locked="0"/>
    </xf>
    <xf fontId="9" fillId="0" borderId="5" numFmtId="0" xfId="0" applyFont="1" applyBorder="1" applyAlignment="1" applyProtection="1">
      <alignment horizontal="center" vertical="center" wrapText="1"/>
      <protection locked="0"/>
    </xf>
    <xf fontId="16" fillId="7" borderId="3" numFmtId="0" xfId="0" applyFont="1" applyFill="1" applyBorder="1" applyAlignment="1" applyProtection="1">
      <alignment horizontal="left" vertical="center" wrapText="1"/>
      <protection locked="0"/>
    </xf>
    <xf fontId="16" fillId="0" borderId="4" numFmtId="0" xfId="0" applyFont="1" applyBorder="1" applyProtection="1">
      <protection locked="0"/>
    </xf>
    <xf fontId="17" fillId="7" borderId="4" numFmtId="167" xfId="0" applyNumberFormat="1" applyFont="1" applyFill="1" applyBorder="1" applyAlignment="1" applyProtection="1">
      <alignment horizontal="center" vertical="center"/>
      <protection locked="0"/>
    </xf>
    <xf fontId="9" fillId="0" borderId="4" numFmtId="0" xfId="0" applyFont="1" applyBorder="1" applyAlignment="1" applyProtection="1">
      <alignment horizontal="center" vertical="center" wrapText="1"/>
      <protection locked="0"/>
    </xf>
    <xf fontId="9" fillId="8" borderId="4" numFmtId="166" xfId="0" applyNumberFormat="1" applyFont="1" applyFill="1" applyBorder="1" applyAlignment="1" applyProtection="1">
      <alignment horizontal="center" vertical="center"/>
      <protection locked="0"/>
    </xf>
    <xf fontId="16" fillId="0" borderId="4" numFmtId="0" xfId="0" applyFont="1" applyBorder="1" applyAlignment="1" applyProtection="1">
      <alignment horizontal="left" vertical="center"/>
      <protection locked="0"/>
    </xf>
    <xf fontId="7" fillId="0" borderId="0" numFmtId="165" xfId="0" applyNumberFormat="1" applyFont="1" applyProtection="1">
      <protection locked="0"/>
    </xf>
    <xf fontId="14" fillId="7" borderId="0" numFmtId="0" xfId="0" applyFont="1" applyFill="1"/>
    <xf fontId="14" fillId="0" borderId="0" numFmtId="0" xfId="0" applyFont="1" applyAlignment="1">
      <alignment horizontal="left" vertical="center"/>
    </xf>
    <xf fontId="14" fillId="0" borderId="0" numFmtId="0" xfId="0" applyFont="1" applyAlignment="1">
      <alignment horizontal="left" vertical="center" wrapText="1"/>
    </xf>
    <xf fontId="14" fillId="0" borderId="12" numFmtId="0" xfId="0" applyFont="1" applyBorder="1" applyAlignment="1">
      <alignment horizontal="left"/>
    </xf>
    <xf fontId="19" fillId="0" borderId="0" numFmtId="0" xfId="0" applyFont="1" applyAlignment="1">
      <alignment horizontal="center"/>
    </xf>
    <xf fontId="19" fillId="0" borderId="4" numFmtId="0" xfId="0" applyFont="1" applyBorder="1" applyAlignment="1">
      <alignment horizontal="center" vertical="top" wrapText="1"/>
    </xf>
    <xf fontId="19" fillId="0" borderId="4" numFmtId="0" xfId="0" applyFont="1" applyBorder="1" applyAlignment="1">
      <alignment horizontal="center"/>
    </xf>
    <xf fontId="1" fillId="0" borderId="4" numFmtId="0" xfId="1" applyFont="1" applyBorder="1" applyAlignment="1">
      <alignment horizontal="center" vertical="top" wrapText="1"/>
    </xf>
    <xf fontId="1" fillId="0" borderId="4" numFmtId="0" xfId="1" applyFont="1" applyBorder="1" applyAlignment="1">
      <alignment vertical="top" wrapText="1"/>
    </xf>
    <xf fontId="19" fillId="0" borderId="4" numFmtId="0" xfId="0" applyFont="1" applyBorder="1" applyAlignment="1">
      <alignment horizontal="center" vertical="top"/>
    </xf>
    <xf fontId="1" fillId="0" borderId="4" numFmtId="0" xfId="1" applyFont="1" applyBorder="1" applyAlignment="1">
      <alignment wrapText="1"/>
    </xf>
    <xf fontId="19" fillId="0" borderId="4" numFmtId="0" xfId="0" applyFont="1" applyBorder="1" applyAlignment="1">
      <alignment horizontal="center" vertical="center" wrapText="1"/>
    </xf>
    <xf fontId="0" fillId="0" borderId="4" numFmtId="0" xfId="0" applyBorder="1" applyAlignment="1">
      <alignment horizontal="center" vertical="top"/>
    </xf>
    <xf fontId="0" fillId="0" borderId="4" numFmtId="0" xfId="0" applyBorder="1"/>
    <xf fontId="20" fillId="0" borderId="0" numFmtId="0" xfId="0" applyFont="1" applyAlignment="1">
      <alignment horizontal="left" vertical="center" wrapText="1"/>
    </xf>
    <xf fontId="0" fillId="0" borderId="0" numFmtId="0" xfId="0" applyAlignment="1">
      <alignment horizontal="right"/>
    </xf>
    <xf fontId="11" fillId="0" borderId="0" numFmtId="0" xfId="0" applyFont="1" applyAlignment="1">
      <alignment horizontal="center" wrapText="1"/>
    </xf>
    <xf fontId="11" fillId="0" borderId="0" numFmtId="0" xfId="0" applyFont="1" applyAlignment="1">
      <alignment horizontal="center"/>
    </xf>
    <xf fontId="0" fillId="0" borderId="3" numFmtId="0" xfId="0" applyBorder="1" applyAlignment="1">
      <alignment horizontal="center"/>
    </xf>
    <xf fontId="21" fillId="0" borderId="14" numFmtId="0" xfId="0" applyFont="1" applyBorder="1" applyAlignment="1">
      <alignment horizontal="center" vertical="center" wrapText="1"/>
    </xf>
    <xf fontId="21" fillId="0" borderId="15" numFmtId="0" xfId="0" applyFont="1" applyBorder="1" applyAlignment="1">
      <alignment horizontal="center" vertical="center" wrapText="1"/>
    </xf>
    <xf fontId="21" fillId="0" borderId="16" numFmtId="0" xfId="0" applyFont="1" applyBorder="1" applyAlignment="1">
      <alignment horizontal="center" vertical="center" wrapText="1"/>
    </xf>
    <xf fontId="11" fillId="0" borderId="4" numFmtId="0" xfId="0" applyFont="1" applyBorder="1" applyAlignment="1">
      <alignment horizontal="center" wrapText="1"/>
    </xf>
    <xf fontId="11" fillId="0" borderId="4" numFmtId="0" xfId="0" applyFont="1" applyBorder="1" applyAlignment="1">
      <alignment horizontal="center"/>
    </xf>
    <xf fontId="21" fillId="0" borderId="4" numFmtId="0" xfId="0" applyFont="1" applyBorder="1" applyAlignment="1">
      <alignment horizontal="center" vertical="center" wrapText="1"/>
    </xf>
    <xf fontId="21" fillId="0" borderId="17" numFmtId="0" xfId="0" applyFont="1" applyBorder="1" applyAlignment="1">
      <alignment horizontal="center" vertical="center" wrapText="1"/>
    </xf>
    <xf fontId="0" fillId="0" borderId="5" numFmtId="0" xfId="0" applyBorder="1" applyAlignment="1">
      <alignment horizontal="center"/>
    </xf>
    <xf fontId="21" fillId="0" borderId="18" numFmtId="0" xfId="0" applyFont="1" applyBorder="1" applyAlignment="1">
      <alignment horizontal="center" vertical="center" wrapText="1"/>
    </xf>
    <xf fontId="21" fillId="0" borderId="19" numFmtId="0" xfId="0" applyFont="1" applyBorder="1" applyAlignment="1">
      <alignment horizontal="center" vertical="center" wrapText="1"/>
    </xf>
    <xf fontId="21" fillId="0" borderId="20" numFmtId="0" xfId="0" applyFont="1" applyBorder="1" applyAlignment="1">
      <alignment horizontal="center" vertical="center" wrapText="1"/>
    </xf>
    <xf fontId="0" fillId="0" borderId="4" numFmtId="0" xfId="0" applyBorder="1" applyAlignment="1">
      <alignment horizontal="center"/>
    </xf>
    <xf fontId="22" fillId="0" borderId="4" numFmtId="0" xfId="0" applyFont="1" applyBorder="1" applyAlignment="1">
      <alignment horizontal="center" vertical="center" wrapText="1"/>
    </xf>
    <xf fontId="21" fillId="0" borderId="21" numFmtId="0" xfId="0" applyFont="1" applyBorder="1" applyAlignment="1">
      <alignment horizontal="center" vertical="center" wrapText="1"/>
    </xf>
    <xf fontId="11" fillId="0" borderId="6" numFmtId="0" xfId="0" applyFont="1" applyBorder="1" applyAlignment="1">
      <alignment horizontal="center" vertical="center"/>
    </xf>
    <xf fontId="11" fillId="0" borderId="7" numFmtId="0" xfId="0" applyFont="1" applyBorder="1" applyAlignment="1">
      <alignment horizontal="center" vertical="center"/>
    </xf>
    <xf fontId="11" fillId="0" borderId="8" numFmtId="0" xfId="0" applyFont="1" applyBorder="1" applyAlignment="1">
      <alignment horizontal="center" vertical="center"/>
    </xf>
    <xf fontId="23" fillId="0" borderId="21" numFmtId="0" xfId="0" applyFont="1" applyBorder="1" applyAlignment="1">
      <alignment vertical="center" wrapText="1"/>
    </xf>
    <xf fontId="11" fillId="0" borderId="22" numFmtId="0" xfId="0" applyFont="1" applyBorder="1" applyAlignment="1">
      <alignment horizontal="center" vertical="center"/>
    </xf>
    <xf fontId="11" fillId="0" borderId="23" numFmtId="0" xfId="0" applyFont="1" applyBorder="1" applyAlignment="1">
      <alignment horizontal="center" vertical="center"/>
    </xf>
    <xf fontId="24" fillId="0" borderId="21" numFmtId="0" xfId="0" applyFont="1" applyBorder="1" applyAlignment="1">
      <alignment vertical="center" wrapText="1"/>
    </xf>
    <xf fontId="11" fillId="0" borderId="24" numFmtId="0" xfId="0" applyFont="1" applyBorder="1" applyAlignment="1">
      <alignment horizontal="center" vertical="center"/>
    </xf>
    <xf fontId="11" fillId="0" borderId="12" numFmtId="0" xfId="0" applyFont="1" applyBorder="1" applyAlignment="1">
      <alignment horizontal="center" vertical="center"/>
    </xf>
    <xf fontId="11" fillId="0" borderId="25" numFmtId="0" xfId="0" applyFont="1" applyBorder="1" applyAlignment="1">
      <alignment horizontal="center" vertical="center"/>
    </xf>
    <xf fontId="21" fillId="0" borderId="21" numFmtId="0" xfId="0" applyFont="1" applyBorder="1" applyAlignment="1">
      <alignment vertical="center" wrapText="1"/>
    </xf>
    <xf fontId="11" fillId="0" borderId="24" numFmtId="0" xfId="0" applyFont="1" applyBorder="1" applyAlignment="1">
      <alignment horizontal="left" vertical="center" wrapText="1"/>
    </xf>
    <xf fontId="11" fillId="0" borderId="12" numFmtId="0" xfId="0" applyFont="1" applyBorder="1" applyAlignment="1">
      <alignment horizontal="left" vertical="center"/>
    </xf>
    <xf fontId="11" fillId="0" borderId="25" numFmtId="0" xfId="0" applyFont="1" applyBorder="1" applyAlignment="1">
      <alignment horizontal="left" vertical="center"/>
    </xf>
    <xf fontId="11" fillId="0" borderId="4" numFmtId="0" xfId="0" applyFont="1" applyBorder="1" applyAlignment="1">
      <alignment horizontal="left" vertical="center"/>
    </xf>
    <xf fontId="23" fillId="0" borderId="26" numFmtId="0" xfId="0" applyFont="1" applyBorder="1" applyAlignment="1">
      <alignment vertical="center" wrapText="1"/>
    </xf>
    <xf fontId="11" fillId="0" borderId="4" numFmtId="0" xfId="0" applyFont="1" applyBorder="1" applyAlignment="1">
      <alignment horizontal="center" vertical="center"/>
    </xf>
    <xf fontId="24" fillId="0" borderId="26" numFmtId="0" xfId="0" applyFont="1" applyBorder="1" applyAlignment="1">
      <alignment vertical="center" wrapText="1"/>
    </xf>
    <xf fontId="11" fillId="0" borderId="9" numFmtId="0" xfId="0" applyFont="1" applyBorder="1" applyAlignment="1">
      <alignment horizontal="left" vertical="center"/>
    </xf>
    <xf fontId="11" fillId="0" borderId="3" numFmtId="0" xfId="0" applyFont="1" applyBorder="1" applyAlignment="1">
      <alignment horizontal="center" vertical="center" wrapText="1"/>
    </xf>
    <xf fontId="11" fillId="0" borderId="13" numFmtId="0" xfId="0" applyFont="1" applyBorder="1" applyAlignment="1">
      <alignment horizontal="center" vertical="center"/>
    </xf>
    <xf fontId="11" fillId="0" borderId="5" numFmtId="0" xfId="0" applyFont="1" applyBorder="1" applyAlignment="1">
      <alignment horizontal="center" vertical="center"/>
    </xf>
    <xf fontId="0" fillId="0" borderId="12" numFmtId="0" xfId="0" applyBorder="1" applyAlignment="1">
      <alignment horizontal="center"/>
    </xf>
    <xf fontId="11" fillId="0" borderId="4" numFmtId="0" xfId="0" applyFont="1" applyBorder="1"/>
    <xf fontId="11" fillId="0" borderId="9" numFmtId="0" xfId="0" applyFont="1" applyBorder="1" applyAlignment="1">
      <alignment horizontal="center" wrapText="1"/>
    </xf>
    <xf fontId="11" fillId="0" borderId="10" numFmtId="0" xfId="0" applyFont="1" applyBorder="1" applyAlignment="1">
      <alignment horizontal="center"/>
    </xf>
    <xf fontId="11" fillId="0" borderId="11" numFmtId="0" xfId="0" applyFont="1" applyBorder="1" applyAlignment="1">
      <alignment horizontal="center"/>
    </xf>
    <xf fontId="11" fillId="0" borderId="9" numFmtId="0" xfId="0" applyFont="1" applyBorder="1" applyAlignment="1">
      <alignment horizontal="center"/>
    </xf>
    <xf fontId="9" fillId="0" borderId="0" numFmtId="0" xfId="0" applyFont="1" applyAlignment="1">
      <alignment horizontal="center" vertical="center" wrapText="1"/>
    </xf>
    <xf fontId="25" fillId="0" borderId="4" numFmtId="0" xfId="0" applyFont="1" applyBorder="1" applyAlignment="1">
      <alignment horizontal="center" vertical="center" wrapText="1"/>
    </xf>
    <xf fontId="7" fillId="0" borderId="4" numFmtId="0" xfId="0" applyFont="1" applyBorder="1" applyAlignment="1">
      <alignment horizontal="center" wrapText="1"/>
    </xf>
    <xf fontId="9" fillId="0" borderId="4" numFmtId="0" xfId="0" applyFont="1" applyBorder="1" applyAlignment="1">
      <alignment horizontal="center" vertical="center"/>
    </xf>
    <xf fontId="7" fillId="0" borderId="9" numFmtId="0" xfId="0" applyFont="1" applyBorder="1" applyAlignment="1">
      <alignment horizontal="center" wrapText="1"/>
    </xf>
    <xf fontId="7" fillId="0" borderId="11" numFmtId="0" xfId="0" applyFont="1" applyBorder="1" applyAlignment="1">
      <alignment horizontal="center"/>
    </xf>
    <xf fontId="7" fillId="0" borderId="11" numFmtId="0" xfId="0" applyFont="1" applyBorder="1" applyAlignment="1">
      <alignment horizontal="center" wrapText="1"/>
    </xf>
    <xf fontId="0" fillId="0" borderId="7" numFmtId="0" xfId="0" applyBorder="1" applyAlignment="1">
      <alignment horizontal="left" vertical="center" wrapText="1"/>
    </xf>
    <xf fontId="0" fillId="0" borderId="7" numFmtId="0" xfId="0" applyBorder="1" applyAlignment="1">
      <alignment horizontal="left" vertical="center"/>
    </xf>
  </cellXfs>
  <cellStyles count="8">
    <cellStyle name="Гиперссылка" xfId="1" builtinId="8"/>
    <cellStyle name="Обычный" xfId="0" builtinId="0"/>
    <cellStyle name="Финансовый 2" xfId="2"/>
    <cellStyle name="Neutral" xfId="3" builtinId="28"/>
    <cellStyle name="Bad" xfId="4" builtinId="27"/>
    <cellStyle name="Good" xfId="5" builtinId="26"/>
    <cellStyle name="Input" xfId="6" builtinId="20"/>
    <cellStyle name="Output" xfId="7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3" Type="http://schemas.openxmlformats.org/officeDocument/2006/relationships/styles" Target="styles.xml"/><Relationship  Id="rId11" Type="http://schemas.openxmlformats.org/officeDocument/2006/relationships/theme" Target="theme/theme1.xml"/><Relationship  Id="rId10" Type="http://schemas.openxmlformats.org/officeDocument/2006/relationships/worksheet" Target="worksheets/sheet9.xml"/><Relationship  Id="rId9" Type="http://schemas.openxmlformats.org/officeDocument/2006/relationships/worksheet" Target="worksheets/sheet8.xml"/><Relationship  Id="rId8" Type="http://schemas.openxmlformats.org/officeDocument/2006/relationships/worksheet" Target="worksheets/sheet7.xml"/><Relationship  Id="rId7" Type="http://schemas.openxmlformats.org/officeDocument/2006/relationships/worksheet" Target="worksheets/sheet6.xml"/><Relationship  Id="rId6" Type="http://schemas.openxmlformats.org/officeDocument/2006/relationships/worksheet" Target="worksheets/sheet5.xml"/><Relationship  Id="rId5" Type="http://schemas.openxmlformats.org/officeDocument/2006/relationships/worksheet" Target="worksheets/sheet4.xml"/><Relationship  Id="rId4" Type="http://schemas.openxmlformats.org/officeDocument/2006/relationships/worksheet" Target="worksheets/sheet3.xml"/><Relationship  Id="rId12" Type="http://schemas.openxmlformats.org/officeDocument/2006/relationships/sharedStrings" Target="sharedStrings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Липатова Юлия Александровна" id="{CE260C36-FD17-289A-7B28-5802B3816E09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8" personId="{CE260C36-FD17-289A-7B28-5802B3816E09}" id="{006E00E0-000F-453F-AE06-00C6008300E2}" done="0">
    <text xml:space="preserve">Липатова Юлия Александровна:
Базовое значение оставить факт 2023 года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6" personId="{CE260C36-FD17-289A-7B28-5802B3816E09}" id="{007F00FE-00CD-4B39-BB92-003C005B0097}" done="0">
    <text xml:space="preserve">Липатова Юлия Александровна:
Показатель «Объем жилищного строительства", тыс. кв. м.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B15" personId="{CE260C36-FD17-289A-7B28-5802B3816E09}" id="{005700D9-00A1-47B0-9B12-00B700EA00C2}" done="0">
    <text xml:space="preserve">Липатова Юлия Александровна:
изменила строки в соотвествии с 2493-па-нпа
</text>
  </threadedComment>
  <threadedComment ref="C71" personId="{CE260C36-FD17-289A-7B28-5802B3816E09}" id="{00A10008-0033-40BE-8809-00E100BC009C}" done="0">
    <text xml:space="preserve">Липатова Юлия Александровна:
Добавлен соисполнитель
</text>
  </threadedComment>
  <threadedComment ref="C79" personId="{CE260C36-FD17-289A-7B28-5802B3816E09}" id="{00750064-006F-41DD-8CBB-008F00CE00B6}" done="0">
    <text xml:space="preserve">Липатова Юлия Александровна:
указываются все участники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_rels/sheet2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2.vml"/><Relationship  Id="rId2" Type="http://schemas.openxmlformats.org/officeDocument/2006/relationships/comments" Target="../comments2.xml"/><Relationship  Id="rId1" Type="http://schemas.microsoft.com/office/2017/10/relationships/threadedComment" Target="../threadedComments/threadedComment2.xml"/></Relationships>
</file>

<file path=xl/worksheets/_rels/sheet5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3.vml"/><Relationship  Id="rId2" Type="http://schemas.openxmlformats.org/officeDocument/2006/relationships/comments" Target="../comments3.xml"/><Relationship  Id="rId1" Type="http://schemas.microsoft.com/office/2017/10/relationships/threadedComment" Target="../threadedComments/threadedComment3.xml"/></Relationships>
</file>

<file path=xl/worksheets/_rels/sheet6.xml.rels><?xml version="1.0" encoding="UTF-8" standalone="yes"?><Relationships xmlns="http://schemas.openxmlformats.org/package/2006/relationships"><Relationship  Id="rId1" Type="http://schemas.openxmlformats.org/officeDocument/2006/relationships/hyperlink" Target="https://nefteyuganskij-r86.gosweb.gosuslugi.ru/deyatelnost/proekty-i-programmy/mp-na-2025-2026-gody-i-na-period-do-2030-goda/mun-prog-razvitie-komfortnoy-gorodskoy-sredy-2025-2026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70" workbookViewId="0">
      <selection activeCell="H8" activeCellId="0" sqref="H8"/>
    </sheetView>
  </sheetViews>
  <sheetFormatPr defaultColWidth="9.109375" defaultRowHeight="14.25"/>
  <cols>
    <col bestFit="1" customWidth="1" min="1" max="1" style="1" width="9.33203125"/>
    <col customWidth="1" min="2" max="2" style="1" width="27.44140625"/>
    <col customWidth="1" min="3" max="3" style="1" width="14.88671875"/>
    <col customWidth="1" min="4" max="4" style="1" width="17"/>
    <col customWidth="1" min="5" max="6" style="1" width="12"/>
    <col bestFit="1" customWidth="1" min="7" max="7" style="1" width="11.33203125"/>
    <col bestFit="1" customWidth="1" min="8" max="10" style="1" width="9.33203125"/>
    <col bestFit="1" customWidth="1" min="11" max="12" style="2" width="9.33203125"/>
    <col customWidth="1" min="13" max="13" style="1" width="42.109375"/>
    <col customWidth="1" min="14" max="14" style="1" width="31.6640625"/>
    <col customWidth="1" min="15" max="15" style="1" width="21.44140625"/>
    <col min="16" max="16384" style="1" width="9.109375"/>
  </cols>
  <sheetData>
    <row r="1">
      <c r="C1" s="3"/>
      <c r="D1" s="3"/>
    </row>
    <row r="2" ht="15.7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4" s="5" customFormat="1" ht="57" customHeight="1">
      <c r="A4" s="6" t="s">
        <v>1</v>
      </c>
      <c r="B4" s="6" t="s">
        <v>2</v>
      </c>
      <c r="C4" s="6" t="s">
        <v>3</v>
      </c>
      <c r="D4" s="6" t="s">
        <v>4</v>
      </c>
      <c r="E4" s="7" t="s">
        <v>5</v>
      </c>
      <c r="F4" s="7"/>
      <c r="G4" s="7" t="s">
        <v>6</v>
      </c>
      <c r="H4" s="7"/>
      <c r="I4" s="7"/>
      <c r="J4" s="7"/>
      <c r="K4" s="7"/>
      <c r="L4" s="7"/>
      <c r="M4" s="6" t="s">
        <v>7</v>
      </c>
      <c r="N4" s="6" t="s">
        <v>8</v>
      </c>
      <c r="O4" s="6" t="s">
        <v>9</v>
      </c>
    </row>
    <row r="5" ht="23.25" customHeight="1">
      <c r="A5" s="8"/>
      <c r="B5" s="8"/>
      <c r="C5" s="8"/>
      <c r="D5" s="8"/>
      <c r="E5" s="9" t="s">
        <v>10</v>
      </c>
      <c r="F5" s="9" t="s">
        <v>11</v>
      </c>
      <c r="G5" s="9">
        <v>2025</v>
      </c>
      <c r="H5" s="9">
        <v>2026</v>
      </c>
      <c r="I5" s="9">
        <v>2027</v>
      </c>
      <c r="J5" s="9">
        <v>2028</v>
      </c>
      <c r="K5" s="10">
        <v>2029</v>
      </c>
      <c r="L5" s="10">
        <v>2030</v>
      </c>
      <c r="M5" s="8"/>
      <c r="N5" s="8"/>
      <c r="O5" s="8"/>
    </row>
    <row r="6" s="11" customFormat="1" ht="15.7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3">
        <v>11</v>
      </c>
      <c r="L6" s="13">
        <v>12</v>
      </c>
      <c r="M6" s="12">
        <v>13</v>
      </c>
      <c r="N6" s="12">
        <v>14</v>
      </c>
      <c r="O6" s="12">
        <v>15</v>
      </c>
    </row>
    <row r="7" ht="61.950000000000003" customHeight="1">
      <c r="A7" s="14" t="s">
        <v>12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6"/>
    </row>
    <row r="8" ht="78.75">
      <c r="A8" s="9" t="s">
        <v>13</v>
      </c>
      <c r="B8" s="17" t="s">
        <v>14</v>
      </c>
      <c r="C8" s="18" t="s">
        <v>15</v>
      </c>
      <c r="D8" s="19" t="s">
        <v>16</v>
      </c>
      <c r="E8" s="19">
        <v>0.062600000000000003</v>
      </c>
      <c r="F8" s="19">
        <v>2023</v>
      </c>
      <c r="G8" s="19">
        <v>0.031</v>
      </c>
      <c r="H8" s="19">
        <v>0.031</v>
      </c>
      <c r="I8" s="19">
        <v>0.035000000000000003</v>
      </c>
      <c r="J8" s="20">
        <v>0.040000000000000001</v>
      </c>
      <c r="K8" s="19">
        <v>0.045999999999999999</v>
      </c>
      <c r="L8" s="19">
        <v>0.045999999999999999</v>
      </c>
      <c r="M8" s="21" t="s">
        <v>17</v>
      </c>
      <c r="N8" s="21" t="s">
        <v>18</v>
      </c>
      <c r="O8" s="7" t="s">
        <v>19</v>
      </c>
      <c r="Q8" s="2"/>
      <c r="R8" s="2"/>
      <c r="S8" s="2"/>
      <c r="T8" s="22"/>
      <c r="U8" s="2"/>
      <c r="V8" s="2"/>
    </row>
    <row r="9" ht="189">
      <c r="A9" s="10" t="s">
        <v>20</v>
      </c>
      <c r="B9" s="23" t="s">
        <v>21</v>
      </c>
      <c r="C9" s="24" t="s">
        <v>22</v>
      </c>
      <c r="D9" s="25" t="s">
        <v>23</v>
      </c>
      <c r="E9" s="10">
        <v>1</v>
      </c>
      <c r="F9" s="9">
        <v>2023</v>
      </c>
      <c r="G9" s="10">
        <v>3</v>
      </c>
      <c r="H9" s="10">
        <v>2</v>
      </c>
      <c r="I9" s="10">
        <v>1</v>
      </c>
      <c r="J9" s="10">
        <v>1</v>
      </c>
      <c r="K9" s="10">
        <v>1</v>
      </c>
      <c r="L9" s="10">
        <v>1</v>
      </c>
      <c r="M9" s="23" t="s">
        <v>24</v>
      </c>
      <c r="N9" s="26" t="s">
        <v>25</v>
      </c>
      <c r="O9" s="25" t="s">
        <v>19</v>
      </c>
    </row>
    <row r="10" ht="54" customHeight="1">
      <c r="A10" s="27" t="s">
        <v>26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ht="46.200000000000003" customHeight="1">
      <c r="A11" s="28" t="s">
        <v>27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</row>
    <row r="12" ht="36" customHeight="1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</row>
    <row r="13" ht="39.600000000000001" customHeight="1">
      <c r="A13" s="28" t="s">
        <v>29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</row>
    <row r="14" ht="37.200000000000003" customHeight="1">
      <c r="A14" s="28" t="s">
        <v>30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ht="26.399999999999999" customHeight="1">
      <c r="A15" s="28" t="s">
        <v>31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ht="27" customHeight="1">
      <c r="A16" s="28" t="s">
        <v>32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ht="36.600000000000001" customHeight="1">
      <c r="A17" s="28" t="s">
        <v>33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ht="36.600000000000001" customHeight="1"/>
  </sheetData>
  <mergeCells count="19">
    <mergeCell ref="A2:O2"/>
    <mergeCell ref="A4:A5"/>
    <mergeCell ref="B4:B5"/>
    <mergeCell ref="C4:C5"/>
    <mergeCell ref="D4:D5"/>
    <mergeCell ref="E4:F4"/>
    <mergeCell ref="G4:L4"/>
    <mergeCell ref="M4:M5"/>
    <mergeCell ref="N4:N5"/>
    <mergeCell ref="O4:O5"/>
    <mergeCell ref="A7:O7"/>
    <mergeCell ref="A10:O10"/>
    <mergeCell ref="A11:O11"/>
    <mergeCell ref="A12:O12"/>
    <mergeCell ref="A13:O13"/>
    <mergeCell ref="A14:O14"/>
    <mergeCell ref="A15:O15"/>
    <mergeCell ref="A16:O16"/>
    <mergeCell ref="A17:O17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62" fitToWidth="1" fitToHeight="1" pageOrder="downThenOver" orientation="landscape" usePrinterDefaults="1" blackAndWhite="0" draft="0" cellComments="none" useFirstPageNumber="0" errors="displayed" horizontalDpi="600" verticalDpi="600" copies="1"/>
  <headerFooter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I8" activeCellId="0" sqref="I8"/>
    </sheetView>
  </sheetViews>
  <sheetFormatPr defaultRowHeight="14.25"/>
  <cols>
    <col customWidth="1" min="1" max="1" width="6.88671875"/>
    <col customWidth="1" min="2" max="2" width="13.5546875"/>
    <col customWidth="1" min="3" max="3" width="12.6640625"/>
    <col customWidth="1" min="6" max="6" width="13.88671875"/>
    <col customWidth="1" min="7" max="7" width="14.44140625"/>
    <col customWidth="1" min="8" max="8" width="12.140625"/>
    <col customWidth="1" min="9" max="9" width="17"/>
    <col customWidth="1" min="10" max="10" width="29.33203125"/>
  </cols>
  <sheetData>
    <row r="1">
      <c r="A1" s="29" t="s">
        <v>34</v>
      </c>
      <c r="B1" s="29"/>
      <c r="C1" s="29"/>
      <c r="D1" s="29"/>
      <c r="E1" s="29"/>
      <c r="F1" s="29"/>
      <c r="G1" s="29"/>
      <c r="H1" s="29"/>
      <c r="I1" s="29"/>
      <c r="J1" s="29"/>
    </row>
    <row r="2">
      <c r="A2" s="29"/>
      <c r="B2" s="29"/>
      <c r="C2" s="29"/>
      <c r="D2" s="29"/>
      <c r="E2" s="29"/>
      <c r="F2" s="29"/>
      <c r="G2" s="29"/>
      <c r="H2" s="29"/>
      <c r="I2" s="29"/>
      <c r="J2" s="29"/>
    </row>
    <row r="3">
      <c r="A3" s="30" t="s">
        <v>1</v>
      </c>
      <c r="B3" s="30"/>
      <c r="C3" s="30" t="s">
        <v>35</v>
      </c>
      <c r="D3" s="30" t="s">
        <v>36</v>
      </c>
      <c r="E3" s="30"/>
      <c r="F3" s="30" t="s">
        <v>37</v>
      </c>
      <c r="G3" s="30"/>
      <c r="H3" s="30"/>
      <c r="I3" s="30"/>
      <c r="J3" s="30" t="s">
        <v>38</v>
      </c>
    </row>
    <row r="4" ht="28.5">
      <c r="A4" s="30"/>
      <c r="B4" s="30" t="s">
        <v>39</v>
      </c>
      <c r="C4" s="30"/>
      <c r="D4" s="30" t="s">
        <v>10</v>
      </c>
      <c r="E4" s="30" t="s">
        <v>11</v>
      </c>
      <c r="F4" s="30" t="s">
        <v>40</v>
      </c>
      <c r="G4" s="30" t="s">
        <v>41</v>
      </c>
      <c r="H4" s="30" t="s">
        <v>42</v>
      </c>
      <c r="I4" s="30" t="s">
        <v>43</v>
      </c>
      <c r="J4" s="30"/>
    </row>
    <row r="5">
      <c r="A5" s="30">
        <v>1</v>
      </c>
      <c r="B5" s="30">
        <v>2</v>
      </c>
      <c r="C5" s="30">
        <v>3</v>
      </c>
      <c r="D5" s="30">
        <v>4</v>
      </c>
      <c r="E5" s="30">
        <v>5</v>
      </c>
      <c r="F5" s="30">
        <v>6</v>
      </c>
      <c r="G5" s="30">
        <v>7</v>
      </c>
      <c r="H5" s="30">
        <v>8</v>
      </c>
      <c r="I5" s="30">
        <v>9</v>
      </c>
      <c r="J5" s="30">
        <v>10</v>
      </c>
    </row>
    <row r="6">
      <c r="A6" s="30">
        <v>1</v>
      </c>
      <c r="B6" s="31" t="s">
        <v>44</v>
      </c>
      <c r="C6" s="31"/>
      <c r="D6" s="31"/>
      <c r="E6" s="31"/>
      <c r="F6" s="31"/>
      <c r="G6" s="31"/>
      <c r="H6" s="31"/>
      <c r="I6" s="31"/>
      <c r="J6" s="31"/>
    </row>
    <row r="7" ht="57">
      <c r="A7" s="32" t="s">
        <v>45</v>
      </c>
      <c r="B7" s="33" t="s">
        <v>46</v>
      </c>
      <c r="C7" s="34" t="s">
        <v>47</v>
      </c>
      <c r="D7" s="35">
        <v>0.01</v>
      </c>
      <c r="E7" s="36">
        <v>2024</v>
      </c>
      <c r="F7" s="37" t="s">
        <v>19</v>
      </c>
      <c r="G7" s="38" t="s">
        <v>19</v>
      </c>
      <c r="H7" s="39">
        <v>0.0027049999999999999</v>
      </c>
      <c r="I7" s="40">
        <v>0.028513509999999999</v>
      </c>
      <c r="J7" s="34" t="s">
        <v>18</v>
      </c>
    </row>
    <row r="8" ht="71.25">
      <c r="A8" s="34" t="s">
        <v>48</v>
      </c>
      <c r="B8" s="33" t="s">
        <v>49</v>
      </c>
      <c r="C8" s="34" t="s">
        <v>50</v>
      </c>
      <c r="D8" s="41">
        <v>0.021000000000000001</v>
      </c>
      <c r="E8" s="36">
        <v>2024</v>
      </c>
      <c r="F8" s="42">
        <v>0.00062160000000000004</v>
      </c>
      <c r="G8" s="42">
        <v>0.0012432000000000001</v>
      </c>
      <c r="H8" s="42">
        <v>0.0018648</v>
      </c>
      <c r="I8" s="40">
        <v>0.0024864900000000001</v>
      </c>
      <c r="J8" s="34" t="s">
        <v>18</v>
      </c>
    </row>
  </sheetData>
  <mergeCells count="7">
    <mergeCell ref="A1:J1"/>
    <mergeCell ref="A3:A4"/>
    <mergeCell ref="C3:C4"/>
    <mergeCell ref="D3:E3"/>
    <mergeCell ref="F3:I3"/>
    <mergeCell ref="J3:J4"/>
    <mergeCell ref="B6:J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90" fitToWidth="1" fitToHeight="1" pageOrder="downThenOver" orientation="landscape" usePrinterDefaults="1" blackAndWhite="0" draft="0" cellComments="none" useFirstPageNumber="0" errors="displayed" horizontalDpi="600" verticalDpi="600" copies="1"/>
  <headerFooter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80" workbookViewId="0">
      <selection activeCell="A10" activeCellId="0" sqref="A10:P10"/>
    </sheetView>
  </sheetViews>
  <sheetFormatPr defaultColWidth="9.109375" defaultRowHeight="14.25"/>
  <cols>
    <col customWidth="1" min="1" max="1" style="1" width="6.109375"/>
    <col customWidth="1" min="2" max="2" style="1" width="36.33203125"/>
    <col customWidth="1" min="3" max="3" style="1" width="13.5546875"/>
    <col customWidth="1" min="4" max="4" style="1" width="12.5546875"/>
    <col min="5" max="14" style="1" width="9.109375"/>
    <col bestFit="1" customWidth="1" min="15" max="15" style="1" width="10.5546875"/>
    <col min="16" max="16384" style="1" width="9.109375"/>
  </cols>
  <sheetData>
    <row r="1" ht="15.75">
      <c r="A1" s="4" t="s">
        <v>51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>
      <c r="A2" s="4"/>
    </row>
    <row r="3" ht="47.25" customHeight="1">
      <c r="A3" s="7" t="s">
        <v>1</v>
      </c>
      <c r="B3" s="7" t="s">
        <v>52</v>
      </c>
      <c r="C3" s="7" t="s">
        <v>53</v>
      </c>
      <c r="D3" s="6" t="s">
        <v>35</v>
      </c>
      <c r="E3" s="9" t="s">
        <v>54</v>
      </c>
      <c r="F3" s="9"/>
      <c r="G3" s="9"/>
      <c r="H3" s="9"/>
      <c r="I3" s="9"/>
      <c r="J3" s="9"/>
      <c r="K3" s="9"/>
      <c r="L3" s="9"/>
      <c r="M3" s="9"/>
      <c r="N3" s="9"/>
      <c r="O3" s="9"/>
      <c r="P3" s="7" t="s">
        <v>55</v>
      </c>
    </row>
    <row r="4" ht="31.199999999999999" customHeight="1">
      <c r="A4" s="7"/>
      <c r="B4" s="7"/>
      <c r="C4" s="7"/>
      <c r="D4" s="8"/>
      <c r="E4" s="7" t="s">
        <v>56</v>
      </c>
      <c r="F4" s="7" t="s">
        <v>57</v>
      </c>
      <c r="G4" s="7" t="s">
        <v>58</v>
      </c>
      <c r="H4" s="7" t="s">
        <v>59</v>
      </c>
      <c r="I4" s="7" t="s">
        <v>60</v>
      </c>
      <c r="J4" s="7" t="s">
        <v>61</v>
      </c>
      <c r="K4" s="7" t="s">
        <v>62</v>
      </c>
      <c r="L4" s="7" t="s">
        <v>63</v>
      </c>
      <c r="M4" s="7" t="s">
        <v>64</v>
      </c>
      <c r="N4" s="7" t="s">
        <v>65</v>
      </c>
      <c r="O4" s="7" t="s">
        <v>66</v>
      </c>
      <c r="P4" s="7"/>
    </row>
    <row r="5" ht="19.949999999999999" customHeight="1">
      <c r="A5" s="30">
        <v>1</v>
      </c>
      <c r="B5" s="30">
        <v>2</v>
      </c>
      <c r="C5" s="30">
        <v>3</v>
      </c>
      <c r="D5" s="43">
        <v>4</v>
      </c>
      <c r="E5" s="30">
        <v>5</v>
      </c>
      <c r="F5" s="30">
        <v>6</v>
      </c>
      <c r="G5" s="30">
        <v>7</v>
      </c>
      <c r="H5" s="30">
        <v>8</v>
      </c>
      <c r="I5" s="30">
        <v>9</v>
      </c>
      <c r="J5" s="30">
        <v>10</v>
      </c>
      <c r="K5" s="30">
        <v>11</v>
      </c>
      <c r="L5" s="30">
        <v>12</v>
      </c>
      <c r="M5" s="30">
        <v>12</v>
      </c>
      <c r="N5" s="30">
        <v>14</v>
      </c>
      <c r="O5" s="30">
        <v>15</v>
      </c>
      <c r="P5" s="30">
        <v>16</v>
      </c>
    </row>
    <row r="6" ht="43.200000000000003" customHeight="1">
      <c r="A6" s="7" t="s">
        <v>13</v>
      </c>
      <c r="B6" s="21" t="s">
        <v>67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ht="57.75" customHeight="1">
      <c r="A7" s="7" t="s">
        <v>45</v>
      </c>
      <c r="B7" s="44" t="s">
        <v>14</v>
      </c>
      <c r="C7" s="45" t="s">
        <v>15</v>
      </c>
      <c r="D7" s="46" t="s">
        <v>16</v>
      </c>
      <c r="E7" s="6" t="s">
        <v>19</v>
      </c>
      <c r="F7" s="6" t="s">
        <v>19</v>
      </c>
      <c r="G7" s="6" t="s">
        <v>19</v>
      </c>
      <c r="H7" s="6" t="s">
        <v>19</v>
      </c>
      <c r="I7" s="6" t="s">
        <v>19</v>
      </c>
      <c r="J7" s="6" t="s">
        <v>19</v>
      </c>
      <c r="K7" s="6" t="s">
        <v>19</v>
      </c>
      <c r="L7" s="6" t="s">
        <v>19</v>
      </c>
      <c r="M7" s="6" t="s">
        <v>19</v>
      </c>
      <c r="N7" s="6" t="s">
        <v>19</v>
      </c>
      <c r="O7" s="46">
        <v>0.031</v>
      </c>
      <c r="P7" s="46">
        <v>0.031</v>
      </c>
    </row>
    <row r="8" ht="33.75" customHeight="1">
      <c r="A8" s="25" t="s">
        <v>68</v>
      </c>
      <c r="B8" s="47" t="s">
        <v>69</v>
      </c>
      <c r="C8" s="25" t="s">
        <v>22</v>
      </c>
      <c r="D8" s="25" t="s">
        <v>23</v>
      </c>
      <c r="E8" s="25" t="s">
        <v>19</v>
      </c>
      <c r="F8" s="25" t="s">
        <v>19</v>
      </c>
      <c r="G8" s="25" t="s">
        <v>19</v>
      </c>
      <c r="H8" s="25" t="s">
        <v>19</v>
      </c>
      <c r="I8" s="25" t="s">
        <v>19</v>
      </c>
      <c r="J8" s="25" t="s">
        <v>19</v>
      </c>
      <c r="K8" s="25" t="s">
        <v>19</v>
      </c>
      <c r="L8" s="25" t="s">
        <v>19</v>
      </c>
      <c r="M8" s="25" t="s">
        <v>19</v>
      </c>
      <c r="N8" s="25" t="s">
        <v>19</v>
      </c>
      <c r="O8" s="25">
        <v>2</v>
      </c>
      <c r="P8" s="25">
        <v>2</v>
      </c>
    </row>
    <row r="9" ht="26.399999999999999" customHeight="1">
      <c r="A9" s="48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</row>
    <row r="10" ht="49.950000000000003" customHeight="1">
      <c r="A10" s="49" t="s">
        <v>71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</row>
    <row r="11" ht="36.600000000000001" customHeight="1">
      <c r="A11" s="50" t="s">
        <v>72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</row>
    <row r="12" ht="90" customHeight="1"/>
  </sheetData>
  <mergeCells count="11">
    <mergeCell ref="A1:P1"/>
    <mergeCell ref="A3:A4"/>
    <mergeCell ref="B3:B4"/>
    <mergeCell ref="C3:C4"/>
    <mergeCell ref="D3:D4"/>
    <mergeCell ref="E3:O3"/>
    <mergeCell ref="P3:P4"/>
    <mergeCell ref="B6:P6"/>
    <mergeCell ref="A9:P9"/>
    <mergeCell ref="A10:P10"/>
    <mergeCell ref="A11:P11"/>
  </mergeCells>
  <hyperlinks>
    <hyperlink location="_ftnref1" ref="A11"/>
  </hyperlinks>
  <printOptions headings="0" gridLines="0"/>
  <pageMargins left="0.70866141732283472" right="0.70866141732283472" top="0.74803149606299213" bottom="0.74803149606299213" header="0.31496062992125984" footer="0.31496062992125984"/>
  <pageSetup paperSize="9" scale="7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15" zoomScale="70" workbookViewId="0">
      <selection activeCell="D12" activeCellId="0" sqref="D12"/>
    </sheetView>
  </sheetViews>
  <sheetFormatPr defaultColWidth="9.109375" defaultRowHeight="14.25"/>
  <cols>
    <col customWidth="1" min="1" max="1" style="1" width="11"/>
    <col customWidth="1" min="2" max="2" style="1" width="44.5546875"/>
    <col customWidth="1" min="3" max="3" style="1" width="72.33203125"/>
    <col customWidth="1" min="4" max="4" style="1" width="40.33203125"/>
    <col min="5" max="16384" style="1" width="9.109375"/>
  </cols>
  <sheetData>
    <row r="2" ht="15.75">
      <c r="A2" s="11" t="s">
        <v>73</v>
      </c>
      <c r="B2" s="11"/>
      <c r="C2" s="11"/>
      <c r="D2" s="11"/>
    </row>
    <row r="4" s="5" customFormat="1" ht="31.5">
      <c r="A4" s="7" t="s">
        <v>1</v>
      </c>
      <c r="B4" s="7" t="s">
        <v>74</v>
      </c>
      <c r="C4" s="7" t="s">
        <v>75</v>
      </c>
      <c r="D4" s="7" t="s">
        <v>76</v>
      </c>
    </row>
    <row r="5" s="5" customFormat="1" ht="15.75">
      <c r="A5" s="7">
        <v>1</v>
      </c>
      <c r="B5" s="7">
        <v>2</v>
      </c>
      <c r="C5" s="7">
        <v>3</v>
      </c>
      <c r="D5" s="7">
        <v>4</v>
      </c>
    </row>
    <row r="6" ht="15.75">
      <c r="A6" s="9" t="s">
        <v>13</v>
      </c>
      <c r="B6" s="45" t="s">
        <v>77</v>
      </c>
      <c r="C6" s="52"/>
      <c r="D6" s="53"/>
    </row>
    <row r="7" ht="30" customHeight="1">
      <c r="A7" s="9" t="s">
        <v>45</v>
      </c>
      <c r="B7" s="45" t="s">
        <v>78</v>
      </c>
      <c r="C7" s="52"/>
      <c r="D7" s="53"/>
    </row>
    <row r="8" s="54" customFormat="1" ht="81" customHeight="1">
      <c r="A8" s="55"/>
      <c r="B8" s="56" t="s">
        <v>79</v>
      </c>
      <c r="C8" s="57" t="s">
        <v>80</v>
      </c>
      <c r="D8" s="58"/>
    </row>
    <row r="9" s="59" customFormat="1" ht="79.200000000000003" customHeight="1">
      <c r="A9" s="10" t="s">
        <v>81</v>
      </c>
      <c r="B9" s="23" t="s">
        <v>82</v>
      </c>
      <c r="C9" s="23" t="s">
        <v>83</v>
      </c>
      <c r="D9" s="10" t="s">
        <v>19</v>
      </c>
    </row>
    <row r="10" s="54" customFormat="1" ht="33" customHeight="1">
      <c r="A10" s="60" t="s">
        <v>68</v>
      </c>
      <c r="B10" s="45" t="s">
        <v>84</v>
      </c>
      <c r="C10" s="52"/>
      <c r="D10" s="53"/>
    </row>
    <row r="11" s="54" customFormat="1" ht="66.75" customHeight="1">
      <c r="A11" s="60"/>
      <c r="B11" s="21" t="s">
        <v>79</v>
      </c>
      <c r="C11" s="45" t="s">
        <v>80</v>
      </c>
      <c r="D11" s="53"/>
    </row>
    <row r="12" s="54" customFormat="1" ht="381" customHeight="1">
      <c r="A12" s="60" t="s">
        <v>85</v>
      </c>
      <c r="B12" s="21" t="s">
        <v>86</v>
      </c>
      <c r="C12" s="23" t="s">
        <v>87</v>
      </c>
      <c r="D12" s="17" t="s">
        <v>88</v>
      </c>
    </row>
    <row r="13" ht="64.950000000000003" customHeight="1">
      <c r="A13" s="9" t="s">
        <v>89</v>
      </c>
      <c r="B13" s="45" t="s">
        <v>90</v>
      </c>
      <c r="C13" s="52"/>
      <c r="D13" s="53"/>
    </row>
    <row r="14" ht="73.200000000000003" customHeight="1">
      <c r="A14" s="9"/>
      <c r="B14" s="21" t="s">
        <v>79</v>
      </c>
      <c r="C14" s="45" t="s">
        <v>80</v>
      </c>
      <c r="D14" s="53"/>
    </row>
    <row r="15" s="54" customFormat="1" ht="128.40000000000001" customHeight="1">
      <c r="A15" s="9" t="s">
        <v>91</v>
      </c>
      <c r="B15" s="21" t="s">
        <v>92</v>
      </c>
      <c r="C15" s="21" t="s">
        <v>93</v>
      </c>
      <c r="D15" s="21" t="s">
        <v>88</v>
      </c>
    </row>
    <row r="16" s="54" customFormat="1" ht="308.39999999999998" customHeight="1">
      <c r="A16" s="9" t="s">
        <v>94</v>
      </c>
      <c r="B16" s="21" t="s">
        <v>95</v>
      </c>
      <c r="C16" s="21" t="s">
        <v>96</v>
      </c>
      <c r="D16" s="17" t="s">
        <v>88</v>
      </c>
    </row>
    <row r="17" s="54" customFormat="1" ht="41.399999999999999" customHeight="1">
      <c r="A17" s="61" t="s">
        <v>20</v>
      </c>
      <c r="B17" s="45" t="s">
        <v>97</v>
      </c>
      <c r="C17" s="52"/>
      <c r="D17" s="53"/>
    </row>
    <row r="18" s="54" customFormat="1" ht="61.200000000000003" customHeight="1">
      <c r="A18" s="61" t="s">
        <v>98</v>
      </c>
      <c r="B18" s="45" t="s">
        <v>99</v>
      </c>
      <c r="C18" s="52"/>
      <c r="D18" s="53"/>
    </row>
    <row r="19" s="54" customFormat="1" ht="115.2" customHeight="1">
      <c r="A19" s="61"/>
      <c r="B19" s="21" t="s">
        <v>100</v>
      </c>
      <c r="C19" s="7" t="s">
        <v>80</v>
      </c>
      <c r="D19" s="7"/>
    </row>
    <row r="20" s="54" customFormat="1" ht="83.400000000000006" customHeight="1">
      <c r="A20" s="61" t="s">
        <v>101</v>
      </c>
      <c r="B20" s="62" t="s">
        <v>102</v>
      </c>
      <c r="C20" s="21" t="s">
        <v>103</v>
      </c>
      <c r="D20" s="53"/>
    </row>
    <row r="21" s="54" customFormat="1" ht="88.5" customHeight="1">
      <c r="A21" s="9" t="s">
        <v>104</v>
      </c>
      <c r="B21" s="45" t="s">
        <v>105</v>
      </c>
      <c r="C21" s="52"/>
      <c r="D21" s="53"/>
    </row>
    <row r="22" ht="67.950000000000003" customHeight="1">
      <c r="A22" s="61"/>
      <c r="B22" s="21" t="s">
        <v>106</v>
      </c>
      <c r="C22" s="52" t="s">
        <v>80</v>
      </c>
      <c r="D22" s="53"/>
    </row>
    <row r="23" ht="67.950000000000003" customHeight="1">
      <c r="A23" s="61" t="s">
        <v>107</v>
      </c>
      <c r="B23" s="21" t="s">
        <v>102</v>
      </c>
      <c r="C23" s="21" t="s">
        <v>103</v>
      </c>
      <c r="D23" s="7" t="s">
        <v>108</v>
      </c>
    </row>
    <row r="24" s="63" customFormat="1" ht="54.600000000000001" customHeight="1">
      <c r="A24" s="9" t="s">
        <v>109</v>
      </c>
      <c r="B24" s="45" t="s">
        <v>110</v>
      </c>
      <c r="C24" s="52"/>
      <c r="D24" s="53"/>
    </row>
    <row r="25" s="54" customFormat="1" ht="64.799999999999997" customHeight="1">
      <c r="A25" s="64"/>
      <c r="B25" s="65" t="s">
        <v>111</v>
      </c>
      <c r="C25" s="66" t="s">
        <v>80</v>
      </c>
      <c r="D25" s="67"/>
    </row>
    <row r="26" ht="33" customHeight="1">
      <c r="A26" s="9" t="s">
        <v>112</v>
      </c>
      <c r="B26" s="21" t="s">
        <v>113</v>
      </c>
      <c r="C26" s="21" t="s">
        <v>114</v>
      </c>
      <c r="D26" s="44" t="s">
        <v>108</v>
      </c>
    </row>
    <row r="27" ht="30.600000000000001" customHeight="1">
      <c r="A27" s="68" t="s">
        <v>115</v>
      </c>
      <c r="B27" s="68"/>
      <c r="C27" s="68"/>
      <c r="D27" s="68"/>
    </row>
    <row r="28" s="54" customFormat="1" ht="102.59999999999999" customHeight="1">
      <c r="A28" s="28" t="s">
        <v>116</v>
      </c>
      <c r="B28" s="28"/>
      <c r="C28" s="28"/>
      <c r="D28" s="28"/>
    </row>
    <row r="29" ht="13.949999999999999" customHeight="1">
      <c r="A29" s="49" t="s">
        <v>117</v>
      </c>
      <c r="B29" s="49"/>
      <c r="C29" s="49"/>
      <c r="D29" s="49"/>
    </row>
    <row r="30" ht="41.399999999999999" customHeight="1"/>
    <row r="31" ht="51.600000000000001" customHeight="1"/>
    <row r="33" ht="30.600000000000001" customHeight="1"/>
    <row r="34" ht="31.199999999999999" customHeight="1"/>
    <row r="35" ht="27" customHeight="1"/>
  </sheetData>
  <mergeCells count="18">
    <mergeCell ref="A2:D2"/>
    <mergeCell ref="B6:D6"/>
    <mergeCell ref="B7:D7"/>
    <mergeCell ref="C8:D8"/>
    <mergeCell ref="B10:D10"/>
    <mergeCell ref="C11:D11"/>
    <mergeCell ref="B13:D13"/>
    <mergeCell ref="C14:D14"/>
    <mergeCell ref="B17:D17"/>
    <mergeCell ref="B18:D18"/>
    <mergeCell ref="C19:D19"/>
    <mergeCell ref="B21:D21"/>
    <mergeCell ref="C22:D22"/>
    <mergeCell ref="B24:D24"/>
    <mergeCell ref="C25:D25"/>
    <mergeCell ref="A27:D27"/>
    <mergeCell ref="A28:D28"/>
    <mergeCell ref="A29:D29"/>
  </mergeCells>
  <printOptions headings="0" gridLines="0"/>
  <pageMargins left="0.69999999999999996" right="0.69999999999999996" top="0.75" bottom="0.75" header="0.29999999999999999" footer="0.29999999999999999"/>
  <pageSetup paperSize="9" scale="88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0"/>
  </sheetPr>
  <sheetViews>
    <sheetView showRuler="1" view="pageBreakPreview" topLeftCell="B1" zoomScale="60" workbookViewId="0">
      <pane ySplit="1" topLeftCell="A2" activePane="bottomLeft" state="frozen"/>
      <selection activeCell="J9" activeCellId="0" sqref="J9"/>
    </sheetView>
  </sheetViews>
  <sheetFormatPr defaultColWidth="9.109375" defaultRowHeight="14.25"/>
  <cols>
    <col customWidth="1" hidden="1" min="1" max="1" style="69" width="0"/>
    <col customWidth="1" min="2" max="2" style="69" width="75.44140625"/>
    <col customWidth="1" min="3" max="3" style="69" width="42.5546875"/>
    <col bestFit="1" customWidth="1" min="4" max="6" style="69" width="19.109375"/>
    <col bestFit="1" customWidth="1" min="7" max="7" style="69" width="18.88671875"/>
    <col bestFit="1" customWidth="1" min="8" max="8" style="69" width="22.44140625"/>
    <col bestFit="1" customWidth="1" min="9" max="9" style="69" width="18.88671875"/>
    <col customWidth="1" min="10" max="10" style="69" width="19"/>
    <col min="11" max="16384" style="69" width="9.109375"/>
  </cols>
  <sheetData>
    <row r="2" ht="39" customHeight="1">
      <c r="A2" s="70" t="s">
        <v>118</v>
      </c>
      <c r="B2" s="70"/>
      <c r="C2" s="70"/>
      <c r="D2" s="70"/>
      <c r="E2" s="70"/>
      <c r="F2" s="70"/>
      <c r="G2" s="70"/>
      <c r="H2" s="70"/>
      <c r="I2" s="70"/>
      <c r="J2" s="70"/>
    </row>
    <row r="3" ht="46.200000000000003" customHeight="1">
      <c r="A3" s="71"/>
      <c r="B3" s="71"/>
      <c r="C3" s="71"/>
      <c r="D3" s="71"/>
      <c r="E3" s="71"/>
      <c r="F3" s="71"/>
      <c r="G3" s="71"/>
      <c r="H3" s="71"/>
      <c r="I3" s="71"/>
      <c r="J3" s="71"/>
    </row>
    <row r="4" s="72" customFormat="1" ht="45" customHeight="1">
      <c r="A4" s="73" t="s">
        <v>1</v>
      </c>
      <c r="B4" s="73" t="s">
        <v>119</v>
      </c>
      <c r="C4" s="74" t="s">
        <v>120</v>
      </c>
      <c r="D4" s="73" t="s">
        <v>121</v>
      </c>
      <c r="E4" s="73"/>
      <c r="F4" s="73"/>
      <c r="G4" s="73"/>
      <c r="H4" s="73"/>
      <c r="I4" s="73"/>
      <c r="J4" s="73"/>
    </row>
    <row r="5" s="70" customFormat="1" ht="15.75">
      <c r="A5" s="73"/>
      <c r="B5" s="73"/>
      <c r="C5" s="75"/>
      <c r="D5" s="76">
        <v>2025</v>
      </c>
      <c r="E5" s="76">
        <v>2026</v>
      </c>
      <c r="F5" s="76">
        <v>2027</v>
      </c>
      <c r="G5" s="76">
        <v>2028</v>
      </c>
      <c r="H5" s="76">
        <v>2029</v>
      </c>
      <c r="I5" s="76">
        <v>2030</v>
      </c>
      <c r="J5" s="73" t="s">
        <v>122</v>
      </c>
    </row>
    <row r="6" s="70" customFormat="1" ht="15.75">
      <c r="A6" s="73">
        <v>1</v>
      </c>
      <c r="B6" s="73">
        <v>1</v>
      </c>
      <c r="C6" s="73">
        <v>2</v>
      </c>
      <c r="D6" s="76">
        <v>3</v>
      </c>
      <c r="E6" s="76">
        <v>4</v>
      </c>
      <c r="F6" s="76">
        <v>5</v>
      </c>
      <c r="G6" s="76">
        <v>6</v>
      </c>
      <c r="H6" s="76">
        <v>7</v>
      </c>
      <c r="I6" s="76">
        <v>8</v>
      </c>
      <c r="J6" s="73">
        <v>9</v>
      </c>
    </row>
    <row r="7" s="77" customFormat="1" ht="57" customHeight="1">
      <c r="A7" s="78"/>
      <c r="B7" s="79" t="s">
        <v>123</v>
      </c>
      <c r="C7" s="80" t="s">
        <v>124</v>
      </c>
      <c r="D7" s="81">
        <f>D8+D9+D10</f>
        <v>33930.288309999996</v>
      </c>
      <c r="E7" s="81">
        <f>E8+E9+E10</f>
        <v>25660.170910000001</v>
      </c>
      <c r="F7" s="81">
        <f t="shared" ref="F7:G7" si="0">F8+F9+F10</f>
        <v>15480.291680000002</v>
      </c>
      <c r="G7" s="82">
        <f t="shared" si="0"/>
        <v>15567.54168</v>
      </c>
      <c r="H7" s="83">
        <f>H16</f>
        <v>6591.3482999999997</v>
      </c>
      <c r="I7" s="83">
        <f>I16</f>
        <v>6591.3482999999997</v>
      </c>
      <c r="J7" s="83">
        <f>I7+H7+G7+F7+E7+D7</f>
        <v>103820.98918</v>
      </c>
    </row>
    <row r="8" s="77" customFormat="1" ht="16.949999999999999" customHeight="1">
      <c r="A8" s="78"/>
      <c r="B8" s="84" t="s">
        <v>125</v>
      </c>
      <c r="C8" s="80"/>
      <c r="D8" s="85">
        <f>D25</f>
        <v>3506.9726000000001</v>
      </c>
      <c r="E8" s="85">
        <f>E25</f>
        <v>3698.5</v>
      </c>
      <c r="F8" s="85">
        <f t="shared" ref="F8:I8" si="1">F25</f>
        <v>2365.5999999999999</v>
      </c>
      <c r="G8" s="86">
        <f t="shared" si="1"/>
        <v>2392.0999999999999</v>
      </c>
      <c r="H8" s="85" t="str">
        <f t="shared" si="1"/>
        <v>-</v>
      </c>
      <c r="I8" s="85" t="str">
        <f t="shared" si="1"/>
        <v>-</v>
      </c>
      <c r="J8" s="85">
        <f>G8+F8+E8+D8</f>
        <v>11963.172600000002</v>
      </c>
    </row>
    <row r="9" s="77" customFormat="1" ht="15.75">
      <c r="A9" s="78"/>
      <c r="B9" s="84" t="s">
        <v>126</v>
      </c>
      <c r="C9" s="80"/>
      <c r="D9" s="87">
        <f t="shared" ref="D9:I10" si="2">D18+D26</f>
        <v>22215.873209999998</v>
      </c>
      <c r="E9" s="87">
        <f t="shared" ref="E9:E10" si="3">E18+E26</f>
        <v>16329</v>
      </c>
      <c r="F9" s="87">
        <f t="shared" si="2"/>
        <v>9643.7000000000007</v>
      </c>
      <c r="G9" s="88">
        <f t="shared" si="2"/>
        <v>9687</v>
      </c>
      <c r="H9" s="87">
        <f t="shared" si="2"/>
        <v>4849.3999999999996</v>
      </c>
      <c r="I9" s="87">
        <f t="shared" si="2"/>
        <v>4849.3999999999996</v>
      </c>
      <c r="J9" s="87">
        <f>I9+H9+G9+F9+E9+D9</f>
        <v>67574.373209999991</v>
      </c>
    </row>
    <row r="10" s="77" customFormat="1" ht="15.75">
      <c r="A10" s="78"/>
      <c r="B10" s="84" t="s">
        <v>127</v>
      </c>
      <c r="C10" s="80"/>
      <c r="D10" s="87">
        <f t="shared" si="2"/>
        <v>8207.4424999999992</v>
      </c>
      <c r="E10" s="87">
        <f t="shared" si="3"/>
        <v>5632.6709099999998</v>
      </c>
      <c r="F10" s="87">
        <f t="shared" ref="F10:I10" si="4">F19+F27</f>
        <v>3470.9916800000001</v>
      </c>
      <c r="G10" s="88">
        <f t="shared" si="4"/>
        <v>3488.4416799999999</v>
      </c>
      <c r="H10" s="87">
        <f t="shared" si="4"/>
        <v>1741.9483</v>
      </c>
      <c r="I10" s="87">
        <f t="shared" si="4"/>
        <v>1741.9483</v>
      </c>
      <c r="J10" s="87">
        <f t="shared" ref="J10:J19" si="5">I10+H10+G10+F10+E10+D10</f>
        <v>24283.443370000001</v>
      </c>
    </row>
    <row r="11" s="77" customFormat="1" ht="31.5">
      <c r="A11" s="78"/>
      <c r="B11" s="89" t="s">
        <v>128</v>
      </c>
      <c r="C11" s="80"/>
      <c r="D11" s="85">
        <f>D28</f>
        <v>14312.873009999999</v>
      </c>
      <c r="E11" s="85">
        <f>E28</f>
        <v>12730.610000000001</v>
      </c>
      <c r="F11" s="85">
        <f t="shared" ref="F11:I11" si="6">F28</f>
        <v>7781.5</v>
      </c>
      <c r="G11" s="86">
        <f t="shared" si="6"/>
        <v>7868.75</v>
      </c>
      <c r="H11" s="85">
        <f t="shared" si="6"/>
        <v>0</v>
      </c>
      <c r="I11" s="85">
        <f t="shared" si="6"/>
        <v>0</v>
      </c>
      <c r="J11" s="85">
        <f t="shared" si="5"/>
        <v>42693.733009999996</v>
      </c>
    </row>
    <row r="12" s="77" customFormat="1" ht="15.75">
      <c r="A12" s="78"/>
      <c r="B12" s="89" t="s">
        <v>129</v>
      </c>
      <c r="C12" s="80"/>
      <c r="D12" s="85">
        <v>0</v>
      </c>
      <c r="E12" s="85">
        <v>0</v>
      </c>
      <c r="F12" s="85">
        <v>0</v>
      </c>
      <c r="G12" s="85">
        <v>0</v>
      </c>
      <c r="H12" s="85">
        <v>0</v>
      </c>
      <c r="I12" s="85">
        <v>0</v>
      </c>
      <c r="J12" s="85">
        <v>0</v>
      </c>
    </row>
    <row r="13" s="77" customFormat="1" ht="15.75">
      <c r="A13" s="78"/>
      <c r="B13" s="89" t="s">
        <v>130</v>
      </c>
      <c r="C13" s="80"/>
      <c r="D13" s="85">
        <v>0</v>
      </c>
      <c r="E13" s="85">
        <v>0</v>
      </c>
      <c r="F13" s="85">
        <v>0</v>
      </c>
      <c r="G13" s="85">
        <v>0</v>
      </c>
      <c r="H13" s="85">
        <v>0</v>
      </c>
      <c r="I13" s="85">
        <v>0</v>
      </c>
      <c r="J13" s="85">
        <v>0</v>
      </c>
    </row>
    <row r="14" s="77" customFormat="1" ht="19.199999999999999" customHeight="1">
      <c r="A14" s="78"/>
      <c r="B14" s="84" t="s">
        <v>131</v>
      </c>
      <c r="C14" s="80"/>
      <c r="D14" s="85">
        <v>0</v>
      </c>
      <c r="E14" s="85">
        <v>0</v>
      </c>
      <c r="F14" s="85">
        <v>0</v>
      </c>
      <c r="G14" s="85">
        <v>0</v>
      </c>
      <c r="H14" s="85">
        <v>0</v>
      </c>
      <c r="I14" s="85">
        <v>0</v>
      </c>
      <c r="J14" s="85" t="s">
        <v>19</v>
      </c>
    </row>
    <row r="15" s="77" customFormat="1" ht="19.199999999999999" customHeight="1">
      <c r="A15" s="78"/>
      <c r="B15" s="90" t="s">
        <v>132</v>
      </c>
      <c r="C15" s="91"/>
      <c r="D15" s="91"/>
      <c r="E15" s="91"/>
      <c r="F15" s="91"/>
      <c r="G15" s="91"/>
      <c r="H15" s="91"/>
      <c r="I15" s="91"/>
      <c r="J15" s="92"/>
    </row>
    <row r="16" s="77" customFormat="1" ht="40.5" customHeight="1">
      <c r="A16" s="78"/>
      <c r="B16" s="79" t="s">
        <v>133</v>
      </c>
      <c r="C16" s="93" t="s">
        <v>134</v>
      </c>
      <c r="D16" s="94">
        <f>D18+D19</f>
        <v>19617.415300000001</v>
      </c>
      <c r="E16" s="94">
        <f>E18+E19</f>
        <v>12929.56091</v>
      </c>
      <c r="F16" s="94">
        <f>F18+F19</f>
        <v>7698.7916800000003</v>
      </c>
      <c r="G16" s="94">
        <f>G18+G19+G20</f>
        <v>7698.7916800000003</v>
      </c>
      <c r="H16" s="94">
        <f>H18+H19+H20</f>
        <v>6591.3482999999997</v>
      </c>
      <c r="I16" s="94">
        <f>I18+I19</f>
        <v>6591.3482999999997</v>
      </c>
      <c r="J16" s="94">
        <f t="shared" si="5"/>
        <v>61127.256170000001</v>
      </c>
    </row>
    <row r="17" s="77" customFormat="1" ht="15.75">
      <c r="A17" s="78"/>
      <c r="B17" s="95" t="s">
        <v>125</v>
      </c>
      <c r="C17" s="96"/>
      <c r="D17" s="85"/>
      <c r="E17" s="85"/>
      <c r="F17" s="85"/>
      <c r="G17" s="85"/>
      <c r="H17" s="85"/>
      <c r="I17" s="85"/>
      <c r="J17" s="85"/>
    </row>
    <row r="18" s="77" customFormat="1" ht="15.75">
      <c r="A18" s="78"/>
      <c r="B18" s="95" t="s">
        <v>126</v>
      </c>
      <c r="C18" s="96"/>
      <c r="D18" s="85">
        <f t="shared" ref="D18:F19" si="7">D34</f>
        <v>16327.699999999999</v>
      </c>
      <c r="E18" s="85">
        <f t="shared" si="7"/>
        <v>10544.1</v>
      </c>
      <c r="F18" s="85">
        <f t="shared" si="7"/>
        <v>5784.1000000000004</v>
      </c>
      <c r="G18" s="85">
        <f t="shared" ref="G18:G19" si="8">G34</f>
        <v>5784.1000000000004</v>
      </c>
      <c r="H18" s="85">
        <v>4849.3999999999996</v>
      </c>
      <c r="I18" s="85">
        <v>4849.3999999999996</v>
      </c>
      <c r="J18" s="85">
        <f t="shared" si="5"/>
        <v>48138.799999999996</v>
      </c>
    </row>
    <row r="19" s="77" customFormat="1" ht="15.75">
      <c r="A19" s="78"/>
      <c r="B19" s="95" t="s">
        <v>127</v>
      </c>
      <c r="C19" s="96"/>
      <c r="D19" s="85">
        <f t="shared" si="7"/>
        <v>3289.7153000000003</v>
      </c>
      <c r="E19" s="85">
        <f>E35</f>
        <v>2385.4609099999998</v>
      </c>
      <c r="F19" s="85">
        <f t="shared" si="7"/>
        <v>1914.6916800000001</v>
      </c>
      <c r="G19" s="85">
        <f t="shared" si="8"/>
        <v>1914.6916800000001</v>
      </c>
      <c r="H19" s="85">
        <v>1741.9483</v>
      </c>
      <c r="I19" s="85">
        <v>1741.9483</v>
      </c>
      <c r="J19" s="85">
        <f t="shared" si="5"/>
        <v>12988.456169999999</v>
      </c>
    </row>
    <row r="20" s="77" customFormat="1" ht="31.5">
      <c r="A20" s="78"/>
      <c r="B20" s="97" t="s">
        <v>128</v>
      </c>
      <c r="C20" s="96"/>
      <c r="D20" s="85" t="s">
        <v>19</v>
      </c>
      <c r="E20" s="85" t="s">
        <v>19</v>
      </c>
      <c r="F20" s="85" t="s">
        <v>19</v>
      </c>
      <c r="G20" s="85"/>
      <c r="H20" s="85"/>
      <c r="I20" s="85"/>
      <c r="J20" s="85" t="s">
        <v>19</v>
      </c>
    </row>
    <row r="21" s="77" customFormat="1" ht="15.75">
      <c r="A21" s="78"/>
      <c r="B21" s="97" t="s">
        <v>129</v>
      </c>
      <c r="C21" s="96"/>
      <c r="D21" s="85"/>
      <c r="E21" s="85"/>
      <c r="F21" s="85"/>
      <c r="G21" s="85"/>
      <c r="H21" s="85"/>
      <c r="I21" s="85"/>
      <c r="J21" s="85"/>
    </row>
    <row r="22" s="77" customFormat="1" ht="15.75">
      <c r="A22" s="78"/>
      <c r="B22" s="97" t="s">
        <v>130</v>
      </c>
      <c r="C22" s="96"/>
      <c r="D22" s="85"/>
      <c r="E22" s="85"/>
      <c r="F22" s="85"/>
      <c r="G22" s="85"/>
      <c r="H22" s="85"/>
      <c r="I22" s="85"/>
      <c r="J22" s="85"/>
    </row>
    <row r="23" s="77" customFormat="1" ht="34.950000000000003" customHeight="1">
      <c r="A23" s="78"/>
      <c r="B23" s="95" t="s">
        <v>131</v>
      </c>
      <c r="C23" s="98"/>
      <c r="D23" s="85"/>
      <c r="E23" s="85"/>
      <c r="F23" s="85"/>
      <c r="G23" s="85"/>
      <c r="H23" s="85"/>
      <c r="I23" s="85"/>
      <c r="J23" s="85"/>
    </row>
    <row r="24" s="99" customFormat="1" ht="40.5" customHeight="1">
      <c r="A24" s="100" t="s">
        <v>135</v>
      </c>
      <c r="B24" s="79" t="s">
        <v>133</v>
      </c>
      <c r="C24" s="93" t="s">
        <v>136</v>
      </c>
      <c r="D24" s="94">
        <f>D25+D26+D27</f>
        <v>14312.873009999999</v>
      </c>
      <c r="E24" s="101">
        <f t="shared" ref="E24:G24" si="9">E25+E26+E27</f>
        <v>12730.610000000001</v>
      </c>
      <c r="F24" s="101">
        <f t="shared" si="9"/>
        <v>7781.5</v>
      </c>
      <c r="G24" s="101">
        <f t="shared" si="9"/>
        <v>7868.75</v>
      </c>
      <c r="H24" s="94">
        <v>0</v>
      </c>
      <c r="I24" s="94">
        <v>0</v>
      </c>
      <c r="J24" s="94">
        <f>J25+J26+J27</f>
        <v>42693.733009999996</v>
      </c>
    </row>
    <row r="25" s="69" customFormat="1" ht="15.75">
      <c r="A25" s="78"/>
      <c r="B25" s="95" t="s">
        <v>125</v>
      </c>
      <c r="C25" s="96"/>
      <c r="D25" s="85">
        <f t="shared" ref="D25:E28" si="10">D72</f>
        <v>3506.9726000000001</v>
      </c>
      <c r="E25" s="86">
        <f t="shared" si="10"/>
        <v>3698.5</v>
      </c>
      <c r="F25" s="86">
        <f t="shared" ref="F25:I27" si="11">F72</f>
        <v>2365.5999999999999</v>
      </c>
      <c r="G25" s="86">
        <f t="shared" si="11"/>
        <v>2392.0999999999999</v>
      </c>
      <c r="H25" s="85" t="str">
        <f t="shared" si="11"/>
        <v>-</v>
      </c>
      <c r="I25" s="85" t="str">
        <f t="shared" si="11"/>
        <v>-</v>
      </c>
      <c r="J25" s="85">
        <f t="shared" ref="J25:J28" si="12">G25+F25+E25+D25</f>
        <v>11963.172600000002</v>
      </c>
    </row>
    <row r="26" s="69" customFormat="1" ht="15.75">
      <c r="A26" s="78"/>
      <c r="B26" s="95" t="s">
        <v>126</v>
      </c>
      <c r="C26" s="96"/>
      <c r="D26" s="85">
        <f t="shared" si="10"/>
        <v>5888.1732099999999</v>
      </c>
      <c r="E26" s="86">
        <f t="shared" si="10"/>
        <v>5784.8999999999996</v>
      </c>
      <c r="F26" s="86">
        <f t="shared" si="11"/>
        <v>3859.5999999999999</v>
      </c>
      <c r="G26" s="86">
        <f t="shared" si="11"/>
        <v>3902.9000000000001</v>
      </c>
      <c r="H26" s="85">
        <f t="shared" si="11"/>
        <v>0</v>
      </c>
      <c r="I26" s="85">
        <f t="shared" si="11"/>
        <v>0</v>
      </c>
      <c r="J26" s="85">
        <f t="shared" si="12"/>
        <v>19435.573209999999</v>
      </c>
    </row>
    <row r="27" s="69" customFormat="1" ht="15.75">
      <c r="A27" s="78"/>
      <c r="B27" s="95" t="s">
        <v>127</v>
      </c>
      <c r="C27" s="96"/>
      <c r="D27" s="85">
        <f t="shared" si="10"/>
        <v>4917.7271999999994</v>
      </c>
      <c r="E27" s="86">
        <f t="shared" si="10"/>
        <v>3247.21</v>
      </c>
      <c r="F27" s="86">
        <f t="shared" si="11"/>
        <v>1556.3</v>
      </c>
      <c r="G27" s="86">
        <f t="shared" si="11"/>
        <v>1573.75</v>
      </c>
      <c r="H27" s="85">
        <f t="shared" si="11"/>
        <v>0</v>
      </c>
      <c r="I27" s="85">
        <f t="shared" si="11"/>
        <v>0</v>
      </c>
      <c r="J27" s="85">
        <f t="shared" si="12"/>
        <v>11294.9872</v>
      </c>
    </row>
    <row r="28" s="69" customFormat="1" ht="31.5">
      <c r="A28" s="78"/>
      <c r="B28" s="97" t="s">
        <v>128</v>
      </c>
      <c r="C28" s="96"/>
      <c r="D28" s="85">
        <f t="shared" si="10"/>
        <v>14312.873009999999</v>
      </c>
      <c r="E28" s="86">
        <f t="shared" ref="E28:I28" si="13">E75</f>
        <v>12730.610000000001</v>
      </c>
      <c r="F28" s="86">
        <f t="shared" si="13"/>
        <v>7781.5</v>
      </c>
      <c r="G28" s="86">
        <f t="shared" si="13"/>
        <v>7868.75</v>
      </c>
      <c r="H28" s="85">
        <f t="shared" si="13"/>
        <v>0</v>
      </c>
      <c r="I28" s="85">
        <f t="shared" si="13"/>
        <v>0</v>
      </c>
      <c r="J28" s="85">
        <f t="shared" si="12"/>
        <v>42693.733009999996</v>
      </c>
    </row>
    <row r="29" s="69" customFormat="1" ht="15.75">
      <c r="A29" s="78"/>
      <c r="B29" s="97" t="s">
        <v>129</v>
      </c>
      <c r="C29" s="96"/>
      <c r="D29" s="85"/>
      <c r="E29" s="85"/>
      <c r="F29" s="85"/>
      <c r="G29" s="85"/>
      <c r="H29" s="85"/>
      <c r="I29" s="85"/>
      <c r="J29" s="85"/>
    </row>
    <row r="30" s="69" customFormat="1" ht="15.75">
      <c r="A30" s="78"/>
      <c r="B30" s="97" t="s">
        <v>130</v>
      </c>
      <c r="C30" s="96"/>
      <c r="D30" s="85"/>
      <c r="E30" s="85"/>
      <c r="F30" s="85"/>
      <c r="G30" s="85"/>
      <c r="H30" s="85"/>
      <c r="I30" s="85"/>
      <c r="J30" s="85"/>
    </row>
    <row r="31" s="69" customFormat="1" ht="15.75">
      <c r="A31" s="78"/>
      <c r="B31" s="95" t="s">
        <v>131</v>
      </c>
      <c r="C31" s="98"/>
      <c r="D31" s="85"/>
      <c r="E31" s="85"/>
      <c r="F31" s="85"/>
      <c r="G31" s="85"/>
      <c r="H31" s="85"/>
      <c r="I31" s="85"/>
      <c r="J31" s="85"/>
    </row>
    <row r="32" s="99" customFormat="1" ht="51.75" customHeight="1">
      <c r="A32" s="100" t="s">
        <v>135</v>
      </c>
      <c r="B32" s="102" t="s">
        <v>137</v>
      </c>
      <c r="C32" s="80" t="s">
        <v>134</v>
      </c>
      <c r="D32" s="103">
        <f t="shared" ref="D32:J32" si="14">D34+D35</f>
        <v>19617.415300000001</v>
      </c>
      <c r="E32" s="103">
        <f>E34+E35</f>
        <v>12929.56091</v>
      </c>
      <c r="F32" s="103">
        <f t="shared" si="14"/>
        <v>7698.7916800000003</v>
      </c>
      <c r="G32" s="103">
        <f t="shared" si="14"/>
        <v>7698.7916800000003</v>
      </c>
      <c r="H32" s="103">
        <f t="shared" si="14"/>
        <v>6591.3482999999997</v>
      </c>
      <c r="I32" s="103">
        <f t="shared" si="14"/>
        <v>6591.3482999999997</v>
      </c>
      <c r="J32" s="103">
        <f t="shared" si="14"/>
        <v>61127.256169999993</v>
      </c>
    </row>
    <row r="33" s="77" customFormat="1" ht="15.75">
      <c r="A33" s="78"/>
      <c r="B33" s="95" t="s">
        <v>125</v>
      </c>
      <c r="C33" s="80"/>
      <c r="D33" s="86">
        <v>0</v>
      </c>
      <c r="E33" s="86">
        <v>0</v>
      </c>
      <c r="F33" s="86">
        <v>0</v>
      </c>
      <c r="G33" s="86">
        <v>0</v>
      </c>
      <c r="H33" s="86">
        <v>0</v>
      </c>
      <c r="I33" s="86">
        <v>0</v>
      </c>
      <c r="J33" s="86">
        <v>0</v>
      </c>
    </row>
    <row r="34" s="77" customFormat="1" ht="15.75">
      <c r="A34" s="78"/>
      <c r="B34" s="95" t="s">
        <v>126</v>
      </c>
      <c r="C34" s="80"/>
      <c r="D34" s="88">
        <f t="shared" ref="D34:D35" si="15">D42+D50+D65</f>
        <v>16327.699999999999</v>
      </c>
      <c r="E34" s="88">
        <f>E42+E50</f>
        <v>10544.1</v>
      </c>
      <c r="F34" s="88">
        <f t="shared" ref="F34:I34" si="16">F50</f>
        <v>5784.1000000000004</v>
      </c>
      <c r="G34" s="88">
        <f t="shared" si="16"/>
        <v>5784.1000000000004</v>
      </c>
      <c r="H34" s="88">
        <f t="shared" si="16"/>
        <v>4849.3999999999996</v>
      </c>
      <c r="I34" s="88">
        <f t="shared" si="16"/>
        <v>4849.3999999999996</v>
      </c>
      <c r="J34" s="88">
        <f t="shared" ref="J34:J40" si="17">I34+H34+G34+F34+E34+D34</f>
        <v>48138.799999999996</v>
      </c>
    </row>
    <row r="35" s="77" customFormat="1" ht="15.75">
      <c r="A35" s="78"/>
      <c r="B35" s="95" t="s">
        <v>127</v>
      </c>
      <c r="C35" s="80"/>
      <c r="D35" s="88">
        <f t="shared" si="15"/>
        <v>3289.7153000000003</v>
      </c>
      <c r="E35" s="88">
        <f>E43+E51+E66</f>
        <v>2385.4609099999998</v>
      </c>
      <c r="F35" s="88">
        <f>F51+F66</f>
        <v>1914.6916800000001</v>
      </c>
      <c r="G35" s="88">
        <f>G51+G66</f>
        <v>1914.6916800000001</v>
      </c>
      <c r="H35" s="88">
        <f>H51+H66</f>
        <v>1741.9483</v>
      </c>
      <c r="I35" s="88">
        <f>I51+I66</f>
        <v>1741.9483</v>
      </c>
      <c r="J35" s="88">
        <f t="shared" si="17"/>
        <v>12988.456169999999</v>
      </c>
    </row>
    <row r="36" s="77" customFormat="1" ht="31.5">
      <c r="A36" s="78"/>
      <c r="B36" s="97" t="s">
        <v>128</v>
      </c>
      <c r="C36" s="80"/>
      <c r="D36" s="86">
        <v>0</v>
      </c>
      <c r="E36" s="86" t="s">
        <v>19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</row>
    <row r="37" s="77" customFormat="1" ht="15.75">
      <c r="A37" s="78"/>
      <c r="B37" s="97" t="s">
        <v>129</v>
      </c>
      <c r="C37" s="80"/>
      <c r="D37" s="86">
        <v>0</v>
      </c>
      <c r="E37" s="86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</row>
    <row r="38" s="77" customFormat="1" ht="15.75">
      <c r="A38" s="78"/>
      <c r="B38" s="97" t="s">
        <v>130</v>
      </c>
      <c r="C38" s="80"/>
      <c r="D38" s="86">
        <v>0</v>
      </c>
      <c r="E38" s="86">
        <v>0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</row>
    <row r="39" s="77" customFormat="1" ht="15.75">
      <c r="A39" s="78"/>
      <c r="B39" s="95" t="s">
        <v>131</v>
      </c>
      <c r="C39" s="80"/>
      <c r="D39" s="86">
        <v>0</v>
      </c>
      <c r="E39" s="86">
        <v>0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</row>
    <row r="40" s="99" customFormat="1" ht="49.200000000000003" customHeight="1">
      <c r="A40" s="100"/>
      <c r="B40" s="79" t="s">
        <v>138</v>
      </c>
      <c r="C40" s="73" t="s">
        <v>139</v>
      </c>
      <c r="D40" s="101">
        <f>D42+D43</f>
        <v>12613.506719999999</v>
      </c>
      <c r="E40" s="103">
        <f>E42+E43</f>
        <v>5600</v>
      </c>
      <c r="F40" s="101">
        <v>0</v>
      </c>
      <c r="G40" s="101">
        <v>0</v>
      </c>
      <c r="H40" s="101">
        <v>0</v>
      </c>
      <c r="I40" s="101">
        <v>0</v>
      </c>
      <c r="J40" s="103">
        <f t="shared" si="17"/>
        <v>18213.506719999998</v>
      </c>
    </row>
    <row r="41" s="77" customFormat="1" ht="23.399999999999999" customHeight="1">
      <c r="A41" s="78"/>
      <c r="B41" s="84" t="s">
        <v>125</v>
      </c>
      <c r="C41" s="73"/>
      <c r="D41" s="86">
        <v>0</v>
      </c>
      <c r="E41" s="86">
        <v>0</v>
      </c>
      <c r="F41" s="104">
        <v>0</v>
      </c>
      <c r="G41" s="104">
        <v>0</v>
      </c>
      <c r="H41" s="104">
        <v>0</v>
      </c>
      <c r="I41" s="104">
        <v>0</v>
      </c>
      <c r="J41" s="86" t="s">
        <v>19</v>
      </c>
    </row>
    <row r="42" s="77" customFormat="1" ht="22.199999999999999" customHeight="1">
      <c r="A42" s="78"/>
      <c r="B42" s="84" t="s">
        <v>126</v>
      </c>
      <c r="C42" s="73"/>
      <c r="D42" s="86">
        <v>11478.299999999999</v>
      </c>
      <c r="E42" s="88">
        <v>4760</v>
      </c>
      <c r="F42" s="104">
        <v>0</v>
      </c>
      <c r="G42" s="104">
        <v>0</v>
      </c>
      <c r="H42" s="104">
        <v>0</v>
      </c>
      <c r="I42" s="104">
        <v>0</v>
      </c>
      <c r="J42" s="88">
        <f t="shared" ref="J42:J43" si="18">E42+D42</f>
        <v>16238.299999999999</v>
      </c>
    </row>
    <row r="43" s="77" customFormat="1" ht="21.600000000000001" customHeight="1">
      <c r="A43" s="78"/>
      <c r="B43" s="84" t="s">
        <v>127</v>
      </c>
      <c r="C43" s="73"/>
      <c r="D43" s="86">
        <v>1135.2067199999999</v>
      </c>
      <c r="E43" s="105">
        <v>840</v>
      </c>
      <c r="F43" s="104">
        <v>0</v>
      </c>
      <c r="G43" s="104">
        <v>0</v>
      </c>
      <c r="H43" s="104">
        <v>0</v>
      </c>
      <c r="I43" s="104">
        <v>0</v>
      </c>
      <c r="J43" s="88">
        <f t="shared" si="18"/>
        <v>1975.2067199999999</v>
      </c>
    </row>
    <row r="44" s="77" customFormat="1" ht="22.199999999999999" customHeight="1">
      <c r="A44" s="78"/>
      <c r="B44" s="89" t="s">
        <v>128</v>
      </c>
      <c r="C44" s="73"/>
      <c r="D44" s="86">
        <v>0</v>
      </c>
      <c r="E44" s="86">
        <v>0</v>
      </c>
      <c r="F44" s="104">
        <v>0</v>
      </c>
      <c r="G44" s="104">
        <v>0</v>
      </c>
      <c r="H44" s="104">
        <v>0</v>
      </c>
      <c r="I44" s="104">
        <v>0</v>
      </c>
      <c r="J44" s="86">
        <v>0</v>
      </c>
    </row>
    <row r="45" s="77" customFormat="1" ht="29.399999999999999" customHeight="1">
      <c r="A45" s="78"/>
      <c r="B45" s="89" t="s">
        <v>129</v>
      </c>
      <c r="C45" s="73"/>
      <c r="D45" s="86">
        <v>0</v>
      </c>
      <c r="E45" s="88" t="s">
        <v>19</v>
      </c>
      <c r="F45" s="104">
        <v>0</v>
      </c>
      <c r="G45" s="104">
        <v>0</v>
      </c>
      <c r="H45" s="104">
        <v>0</v>
      </c>
      <c r="I45" s="104">
        <v>0</v>
      </c>
      <c r="J45" s="86">
        <v>0</v>
      </c>
    </row>
    <row r="46" s="77" customFormat="1" ht="25.949999999999999" customHeight="1">
      <c r="A46" s="78"/>
      <c r="B46" s="89" t="s">
        <v>130</v>
      </c>
      <c r="C46" s="73"/>
      <c r="D46" s="86">
        <v>0</v>
      </c>
      <c r="E46" s="86">
        <v>0</v>
      </c>
      <c r="F46" s="104">
        <v>0</v>
      </c>
      <c r="G46" s="104">
        <v>0</v>
      </c>
      <c r="H46" s="104">
        <v>0</v>
      </c>
      <c r="I46" s="104">
        <v>0</v>
      </c>
      <c r="J46" s="86">
        <v>0</v>
      </c>
    </row>
    <row r="47" s="77" customFormat="1" ht="32.399999999999999" customHeight="1">
      <c r="A47" s="78"/>
      <c r="B47" s="84" t="s">
        <v>131</v>
      </c>
      <c r="C47" s="73"/>
      <c r="D47" s="86">
        <v>0</v>
      </c>
      <c r="E47" s="86">
        <v>0</v>
      </c>
      <c r="F47" s="104">
        <v>0</v>
      </c>
      <c r="G47" s="104">
        <v>0</v>
      </c>
      <c r="H47" s="104">
        <v>0</v>
      </c>
      <c r="I47" s="104">
        <v>0</v>
      </c>
      <c r="J47" s="86">
        <v>0</v>
      </c>
    </row>
    <row r="48" s="99" customFormat="1" ht="47.25">
      <c r="A48" s="100"/>
      <c r="B48" s="106" t="s">
        <v>140</v>
      </c>
      <c r="C48" s="80" t="s">
        <v>141</v>
      </c>
      <c r="D48" s="103">
        <f t="shared" ref="D48:I48" si="19">D50+D51</f>
        <v>6454.3482999999997</v>
      </c>
      <c r="E48" s="103">
        <f t="shared" si="19"/>
        <v>6746.3942299999999</v>
      </c>
      <c r="F48" s="103">
        <f t="shared" si="19"/>
        <v>7115.625</v>
      </c>
      <c r="G48" s="103">
        <f t="shared" si="19"/>
        <v>7115.625</v>
      </c>
      <c r="H48" s="103">
        <f t="shared" si="19"/>
        <v>6021.3482999999997</v>
      </c>
      <c r="I48" s="103">
        <f t="shared" si="19"/>
        <v>6021.3482999999997</v>
      </c>
      <c r="J48" s="103">
        <f t="shared" ref="J48:J51" si="20">I48+H48+G48+F48+E48+D48</f>
        <v>39474.689129999999</v>
      </c>
    </row>
    <row r="49" s="77" customFormat="1" ht="15.75">
      <c r="A49" s="78"/>
      <c r="B49" s="84" t="s">
        <v>125</v>
      </c>
      <c r="C49" s="80"/>
      <c r="D49" s="86">
        <v>0</v>
      </c>
      <c r="E49" s="86">
        <v>0</v>
      </c>
      <c r="F49" s="86">
        <v>0</v>
      </c>
      <c r="G49" s="86">
        <v>0</v>
      </c>
      <c r="H49" s="86">
        <v>0</v>
      </c>
      <c r="I49" s="86">
        <v>0</v>
      </c>
      <c r="J49" s="86">
        <v>0</v>
      </c>
    </row>
    <row r="50" s="77" customFormat="1" ht="15.75">
      <c r="A50" s="78"/>
      <c r="B50" s="84" t="s">
        <v>126</v>
      </c>
      <c r="C50" s="80"/>
      <c r="D50" s="88">
        <v>4849.3999999999996</v>
      </c>
      <c r="E50" s="88">
        <v>5784.1000000000004</v>
      </c>
      <c r="F50" s="88">
        <v>5784.1000000000004</v>
      </c>
      <c r="G50" s="88">
        <v>5784.1000000000004</v>
      </c>
      <c r="H50" s="88">
        <v>4849.3999999999996</v>
      </c>
      <c r="I50" s="88">
        <v>4849.3999999999996</v>
      </c>
      <c r="J50" s="88">
        <f t="shared" si="20"/>
        <v>31900.5</v>
      </c>
    </row>
    <row r="51" s="77" customFormat="1" ht="25.199999999999999" customHeight="1">
      <c r="A51" s="78"/>
      <c r="B51" s="84" t="s">
        <v>142</v>
      </c>
      <c r="C51" s="80"/>
      <c r="D51" s="88">
        <v>1604.9483</v>
      </c>
      <c r="E51" s="105">
        <v>962.29422999999997</v>
      </c>
      <c r="F51" s="88">
        <v>1331.5250000000001</v>
      </c>
      <c r="G51" s="88">
        <v>1331.5250000000001</v>
      </c>
      <c r="H51" s="88">
        <v>1171.9483</v>
      </c>
      <c r="I51" s="88">
        <v>1171.9483</v>
      </c>
      <c r="J51" s="88">
        <f t="shared" si="20"/>
        <v>7574.1891300000007</v>
      </c>
    </row>
    <row r="52" s="77" customFormat="1" ht="17.399999999999999" customHeight="1">
      <c r="A52" s="78"/>
      <c r="B52" s="89" t="s">
        <v>128</v>
      </c>
      <c r="C52" s="80"/>
      <c r="D52" s="86">
        <v>0</v>
      </c>
      <c r="E52" s="86">
        <v>0</v>
      </c>
      <c r="F52" s="86">
        <v>0</v>
      </c>
      <c r="G52" s="86">
        <v>0</v>
      </c>
      <c r="H52" s="86">
        <v>0</v>
      </c>
      <c r="I52" s="86">
        <v>0</v>
      </c>
      <c r="J52" s="86">
        <v>0</v>
      </c>
    </row>
    <row r="53" s="77" customFormat="1" ht="17.399999999999999" customHeight="1">
      <c r="A53" s="78"/>
      <c r="B53" s="89" t="s">
        <v>129</v>
      </c>
      <c r="C53" s="80"/>
      <c r="D53" s="86">
        <v>0</v>
      </c>
      <c r="E53" s="86">
        <v>0</v>
      </c>
      <c r="F53" s="86" t="s">
        <v>19</v>
      </c>
      <c r="G53" s="86">
        <v>0</v>
      </c>
      <c r="H53" s="86">
        <v>0</v>
      </c>
      <c r="I53" s="86">
        <v>0</v>
      </c>
      <c r="J53" s="86">
        <v>0</v>
      </c>
    </row>
    <row r="54" s="77" customFormat="1" ht="17.399999999999999" customHeight="1">
      <c r="A54" s="78"/>
      <c r="B54" s="89" t="s">
        <v>130</v>
      </c>
      <c r="C54" s="80"/>
      <c r="D54" s="86">
        <v>0</v>
      </c>
      <c r="E54" s="86">
        <v>0</v>
      </c>
      <c r="F54" s="86">
        <v>0</v>
      </c>
      <c r="G54" s="86">
        <v>0</v>
      </c>
      <c r="H54" s="86">
        <v>0</v>
      </c>
      <c r="I54" s="86" t="s">
        <v>19</v>
      </c>
      <c r="J54" s="86">
        <v>0</v>
      </c>
    </row>
    <row r="55" s="77" customFormat="1" ht="17.399999999999999" customHeight="1">
      <c r="A55" s="69"/>
      <c r="B55" s="84" t="s">
        <v>131</v>
      </c>
      <c r="C55" s="80"/>
      <c r="D55" s="86">
        <v>0</v>
      </c>
      <c r="E55" s="86">
        <v>0</v>
      </c>
      <c r="F55" s="86">
        <v>0</v>
      </c>
      <c r="G55" s="86">
        <v>0</v>
      </c>
      <c r="H55" s="86">
        <v>0</v>
      </c>
      <c r="I55" s="86">
        <v>0</v>
      </c>
      <c r="J55" s="86" t="s">
        <v>19</v>
      </c>
    </row>
    <row r="56" s="77" customFormat="1" ht="33" customHeight="1">
      <c r="A56" s="69"/>
      <c r="B56" s="107" t="s">
        <v>143</v>
      </c>
      <c r="C56" s="108" t="s">
        <v>139</v>
      </c>
      <c r="D56" s="109">
        <f t="shared" ref="D56:I56" si="21">D66</f>
        <v>549.56028000000003</v>
      </c>
      <c r="E56" s="109">
        <v>583.16668000000004</v>
      </c>
      <c r="F56" s="109">
        <v>583.16668000000004</v>
      </c>
      <c r="G56" s="109">
        <f t="shared" si="21"/>
        <v>583.16668000000004</v>
      </c>
      <c r="H56" s="109">
        <f t="shared" si="21"/>
        <v>570</v>
      </c>
      <c r="I56" s="109">
        <f t="shared" si="21"/>
        <v>570</v>
      </c>
      <c r="J56" s="109">
        <f>J66</f>
        <v>3439.06032</v>
      </c>
    </row>
    <row r="57" s="77" customFormat="1" ht="16.199999999999999" customHeight="1">
      <c r="A57" s="69"/>
      <c r="B57" s="110"/>
      <c r="C57" s="108"/>
      <c r="D57" s="111"/>
      <c r="E57" s="111"/>
      <c r="F57" s="111"/>
      <c r="G57" s="111"/>
      <c r="H57" s="111"/>
      <c r="I57" s="111"/>
      <c r="J57" s="111"/>
    </row>
    <row r="58" s="77" customFormat="1" ht="21.600000000000001" customHeight="1">
      <c r="A58" s="69"/>
      <c r="B58" s="110"/>
      <c r="C58" s="108"/>
      <c r="D58" s="111"/>
      <c r="E58" s="111"/>
      <c r="F58" s="111"/>
      <c r="G58" s="111"/>
      <c r="H58" s="111"/>
      <c r="I58" s="111"/>
      <c r="J58" s="111"/>
    </row>
    <row r="59" ht="26.399999999999999" customHeight="1">
      <c r="B59" s="110"/>
      <c r="C59" s="108"/>
      <c r="D59" s="111"/>
      <c r="E59" s="111"/>
      <c r="F59" s="111"/>
      <c r="G59" s="111"/>
      <c r="H59" s="111"/>
      <c r="I59" s="111"/>
      <c r="J59" s="111"/>
    </row>
    <row r="60" ht="24" customHeight="1">
      <c r="B60" s="110"/>
      <c r="C60" s="108"/>
      <c r="D60" s="111"/>
      <c r="E60" s="111"/>
      <c r="F60" s="111"/>
      <c r="G60" s="111"/>
      <c r="H60" s="111"/>
      <c r="I60" s="111"/>
      <c r="J60" s="111"/>
    </row>
    <row r="61" ht="19.949999999999999" hidden="1" customHeight="1">
      <c r="B61" s="110"/>
      <c r="C61" s="108"/>
      <c r="D61" s="111"/>
      <c r="E61" s="111"/>
      <c r="F61" s="111"/>
      <c r="G61" s="111"/>
      <c r="H61" s="111"/>
      <c r="I61" s="111"/>
      <c r="J61" s="111"/>
    </row>
    <row r="62" ht="27.600000000000001" hidden="1" customHeight="1">
      <c r="B62" s="110"/>
      <c r="C62" s="108"/>
      <c r="D62" s="111"/>
      <c r="E62" s="111"/>
      <c r="F62" s="111"/>
      <c r="G62" s="111"/>
      <c r="H62" s="111"/>
      <c r="I62" s="111"/>
      <c r="J62" s="111"/>
    </row>
    <row r="63" ht="43.950000000000003" hidden="1" customHeight="1">
      <c r="B63" s="112"/>
      <c r="C63" s="108"/>
      <c r="D63" s="113"/>
      <c r="E63" s="113"/>
      <c r="F63" s="113"/>
      <c r="G63" s="113"/>
      <c r="H63" s="113"/>
      <c r="I63" s="113"/>
      <c r="J63" s="113"/>
    </row>
    <row r="64" ht="31.199999999999999" customHeight="1">
      <c r="B64" s="84" t="s">
        <v>125</v>
      </c>
      <c r="C64" s="108"/>
      <c r="D64" s="86">
        <v>0</v>
      </c>
      <c r="E64" s="86">
        <v>0</v>
      </c>
      <c r="F64" s="86">
        <v>0</v>
      </c>
      <c r="G64" s="86">
        <v>0</v>
      </c>
      <c r="H64" s="86">
        <v>0</v>
      </c>
      <c r="I64" s="86">
        <v>0</v>
      </c>
      <c r="J64" s="86">
        <v>0</v>
      </c>
    </row>
    <row r="65" ht="13.949999999999999" customHeight="1">
      <c r="B65" s="84" t="s">
        <v>126</v>
      </c>
      <c r="C65" s="108"/>
      <c r="D65" s="86">
        <v>0</v>
      </c>
      <c r="E65" s="86">
        <v>0</v>
      </c>
      <c r="F65" s="86">
        <v>0</v>
      </c>
      <c r="G65" s="86">
        <v>0</v>
      </c>
      <c r="H65" s="86" t="s">
        <v>19</v>
      </c>
      <c r="I65" s="86" t="s">
        <v>19</v>
      </c>
      <c r="J65" s="86">
        <v>0</v>
      </c>
    </row>
    <row r="66" ht="13.949999999999999" customHeight="1">
      <c r="B66" s="84" t="s">
        <v>127</v>
      </c>
      <c r="C66" s="108"/>
      <c r="D66" s="88">
        <v>549.56028000000003</v>
      </c>
      <c r="E66" s="88">
        <v>583.16668000000004</v>
      </c>
      <c r="F66" s="88">
        <v>583.16668000000004</v>
      </c>
      <c r="G66" s="88">
        <v>583.16668000000004</v>
      </c>
      <c r="H66" s="88">
        <v>570</v>
      </c>
      <c r="I66" s="88">
        <v>570</v>
      </c>
      <c r="J66" s="88">
        <f>I66+H66+G66+F66+E66+D66</f>
        <v>3439.06032</v>
      </c>
    </row>
    <row r="67" ht="13.949999999999999" customHeight="1">
      <c r="B67" s="89" t="s">
        <v>128</v>
      </c>
      <c r="C67" s="108"/>
      <c r="D67" s="86">
        <v>0</v>
      </c>
      <c r="E67" s="86">
        <v>0</v>
      </c>
      <c r="F67" s="86">
        <v>0</v>
      </c>
      <c r="G67" s="86">
        <v>0</v>
      </c>
      <c r="H67" s="86">
        <v>0</v>
      </c>
      <c r="I67" s="86">
        <v>0</v>
      </c>
      <c r="J67" s="86">
        <v>0</v>
      </c>
    </row>
    <row r="68" ht="13.949999999999999" customHeight="1">
      <c r="B68" s="89" t="s">
        <v>129</v>
      </c>
      <c r="C68" s="108"/>
      <c r="D68" s="86">
        <v>0</v>
      </c>
      <c r="E68" s="86">
        <v>0</v>
      </c>
      <c r="F68" s="86">
        <v>0</v>
      </c>
      <c r="G68" s="86">
        <v>0</v>
      </c>
      <c r="H68" s="86">
        <v>0</v>
      </c>
      <c r="I68" s="86">
        <v>0</v>
      </c>
      <c r="J68" s="86">
        <v>0</v>
      </c>
    </row>
    <row r="69" ht="25.949999999999999" customHeight="1">
      <c r="B69" s="89" t="s">
        <v>130</v>
      </c>
      <c r="C69" s="108"/>
      <c r="D69" s="86">
        <v>0</v>
      </c>
      <c r="E69" s="86">
        <v>0</v>
      </c>
      <c r="F69" s="86">
        <v>0</v>
      </c>
      <c r="G69" s="86" t="s">
        <v>19</v>
      </c>
      <c r="H69" s="86">
        <v>0</v>
      </c>
      <c r="I69" s="86">
        <v>0</v>
      </c>
      <c r="J69" s="86">
        <v>0</v>
      </c>
    </row>
    <row r="70" ht="19.949999999999999" customHeight="1">
      <c r="B70" s="84" t="s">
        <v>131</v>
      </c>
      <c r="C70" s="108"/>
      <c r="D70" s="86">
        <v>0</v>
      </c>
      <c r="E70" s="86">
        <v>0</v>
      </c>
      <c r="F70" s="86">
        <v>0</v>
      </c>
      <c r="G70" s="86">
        <v>0</v>
      </c>
      <c r="H70" s="86">
        <v>0</v>
      </c>
      <c r="I70" s="86">
        <v>0</v>
      </c>
      <c r="J70" s="86">
        <v>0</v>
      </c>
    </row>
    <row r="71" ht="35.399999999999999" customHeight="1">
      <c r="B71" s="102" t="s">
        <v>144</v>
      </c>
      <c r="C71" s="114" t="s">
        <v>145</v>
      </c>
      <c r="D71" s="103">
        <f>D79+D103+D132</f>
        <v>14312.873009999999</v>
      </c>
      <c r="E71" s="103">
        <f>E79+E103+E132</f>
        <v>12730.610000000001</v>
      </c>
      <c r="F71" s="101">
        <f t="shared" ref="F71:G75" si="22">F79</f>
        <v>7781.5</v>
      </c>
      <c r="G71" s="101">
        <f t="shared" si="22"/>
        <v>7868.75</v>
      </c>
      <c r="H71" s="101" t="s">
        <v>19</v>
      </c>
      <c r="I71" s="101" t="s">
        <v>19</v>
      </c>
      <c r="J71" s="103">
        <f t="shared" ref="J71:J82" si="23">G71+F71+E71+D71</f>
        <v>42693.733009999996</v>
      </c>
      <c r="M71" s="73"/>
      <c r="N71" s="73"/>
      <c r="O71" s="73"/>
      <c r="P71" s="73"/>
      <c r="Q71" s="73"/>
    </row>
    <row r="72" ht="15.6" customHeight="1">
      <c r="B72" s="95" t="s">
        <v>125</v>
      </c>
      <c r="C72" s="115"/>
      <c r="D72" s="86">
        <f t="shared" ref="D72:D73" si="24">D80+D109</f>
        <v>3506.9726000000001</v>
      </c>
      <c r="E72" s="86">
        <f t="shared" ref="E72:E75" si="25">E80+E109</f>
        <v>3698.5</v>
      </c>
      <c r="F72" s="86">
        <f t="shared" si="22"/>
        <v>2365.5999999999999</v>
      </c>
      <c r="G72" s="86">
        <f t="shared" si="22"/>
        <v>2392.0999999999999</v>
      </c>
      <c r="H72" s="86" t="s">
        <v>19</v>
      </c>
      <c r="I72" s="86" t="s">
        <v>19</v>
      </c>
      <c r="J72" s="86">
        <f t="shared" si="23"/>
        <v>11963.172600000002</v>
      </c>
      <c r="M72" s="73"/>
      <c r="N72" s="73"/>
      <c r="O72" s="73"/>
      <c r="P72" s="73"/>
      <c r="Q72" s="73"/>
    </row>
    <row r="73" ht="15.6" customHeight="1">
      <c r="B73" s="95" t="s">
        <v>126</v>
      </c>
      <c r="C73" s="115"/>
      <c r="D73" s="86">
        <f t="shared" si="24"/>
        <v>5888.1732099999999</v>
      </c>
      <c r="E73" s="86">
        <f t="shared" si="25"/>
        <v>5784.8999999999996</v>
      </c>
      <c r="F73" s="86">
        <f t="shared" si="22"/>
        <v>3859.5999999999999</v>
      </c>
      <c r="G73" s="86">
        <f t="shared" si="22"/>
        <v>3902.9000000000001</v>
      </c>
      <c r="H73" s="86"/>
      <c r="I73" s="86"/>
      <c r="J73" s="86">
        <f t="shared" si="23"/>
        <v>19435.573209999999</v>
      </c>
      <c r="M73" s="73"/>
      <c r="N73" s="73"/>
      <c r="O73" s="73"/>
      <c r="P73" s="73"/>
      <c r="Q73" s="73"/>
    </row>
    <row r="74" ht="15.6" customHeight="1">
      <c r="B74" s="95" t="s">
        <v>127</v>
      </c>
      <c r="C74" s="115"/>
      <c r="D74" s="86">
        <f t="shared" ref="D74:D75" si="26">D82+D111+D140</f>
        <v>4917.7271999999994</v>
      </c>
      <c r="E74" s="86">
        <f t="shared" si="25"/>
        <v>3247.21</v>
      </c>
      <c r="F74" s="86">
        <f t="shared" si="22"/>
        <v>1556.3</v>
      </c>
      <c r="G74" s="86">
        <f t="shared" si="22"/>
        <v>1573.75</v>
      </c>
      <c r="H74" s="86"/>
      <c r="I74" s="86"/>
      <c r="J74" s="86">
        <f t="shared" si="23"/>
        <v>11294.9872</v>
      </c>
      <c r="M74" s="73"/>
      <c r="N74" s="73"/>
      <c r="O74" s="73"/>
      <c r="P74" s="73"/>
      <c r="Q74" s="73"/>
    </row>
    <row r="75" ht="21.600000000000001" customHeight="1">
      <c r="B75" s="97" t="s">
        <v>128</v>
      </c>
      <c r="C75" s="115"/>
      <c r="D75" s="86">
        <f t="shared" si="26"/>
        <v>14312.873009999999</v>
      </c>
      <c r="E75" s="86">
        <f t="shared" si="25"/>
        <v>12730.610000000001</v>
      </c>
      <c r="F75" s="86">
        <f t="shared" si="22"/>
        <v>7781.5</v>
      </c>
      <c r="G75" s="86">
        <f t="shared" si="22"/>
        <v>7868.75</v>
      </c>
      <c r="H75" s="86">
        <v>0</v>
      </c>
      <c r="I75" s="86">
        <v>0</v>
      </c>
      <c r="J75" s="86">
        <f t="shared" si="23"/>
        <v>42693.733009999996</v>
      </c>
      <c r="M75" s="73"/>
      <c r="N75" s="73"/>
      <c r="O75" s="73"/>
      <c r="P75" s="73"/>
      <c r="Q75" s="73"/>
    </row>
    <row r="76" ht="19.199999999999999" customHeight="1">
      <c r="B76" s="97" t="s">
        <v>129</v>
      </c>
      <c r="C76" s="115"/>
      <c r="D76" s="86"/>
      <c r="E76" s="86"/>
      <c r="F76" s="86"/>
      <c r="G76" s="86"/>
      <c r="H76" s="86"/>
      <c r="I76" s="86"/>
      <c r="J76" s="86"/>
      <c r="M76" s="73"/>
      <c r="N76" s="73"/>
      <c r="O76" s="73"/>
      <c r="P76" s="73"/>
      <c r="Q76" s="73"/>
    </row>
    <row r="77" ht="29.399999999999999" customHeight="1">
      <c r="B77" s="97" t="s">
        <v>130</v>
      </c>
      <c r="C77" s="115"/>
      <c r="D77" s="86"/>
      <c r="E77" s="86"/>
      <c r="F77" s="86"/>
      <c r="G77" s="86"/>
      <c r="H77" s="86"/>
      <c r="I77" s="86"/>
      <c r="J77" s="86"/>
      <c r="M77" s="73"/>
      <c r="N77" s="73"/>
      <c r="O77" s="73"/>
      <c r="P77" s="73"/>
      <c r="Q77" s="73"/>
    </row>
    <row r="78" ht="22.199999999999999" customHeight="1">
      <c r="B78" s="95" t="s">
        <v>131</v>
      </c>
      <c r="C78" s="116"/>
      <c r="D78" s="86"/>
      <c r="E78" s="86"/>
      <c r="F78" s="86"/>
      <c r="G78" s="86"/>
      <c r="H78" s="86"/>
      <c r="I78" s="86"/>
      <c r="J78" s="86"/>
      <c r="M78" s="73"/>
      <c r="N78" s="73"/>
      <c r="O78" s="73"/>
      <c r="P78" s="73"/>
      <c r="Q78" s="73"/>
    </row>
    <row r="79" ht="50.399999999999999">
      <c r="B79" s="117" t="s">
        <v>146</v>
      </c>
      <c r="C79" s="114" t="s">
        <v>145</v>
      </c>
      <c r="D79" s="101">
        <f>D87+D95</f>
        <v>10011</v>
      </c>
      <c r="E79" s="101">
        <f>E80+E81+E82</f>
        <v>8104.25</v>
      </c>
      <c r="F79" s="101">
        <f>F80+F81+F82</f>
        <v>7781.5</v>
      </c>
      <c r="G79" s="101">
        <f>G80+G81+G82</f>
        <v>7868.75</v>
      </c>
      <c r="H79" s="101" t="s">
        <v>19</v>
      </c>
      <c r="I79" s="101" t="s">
        <v>19</v>
      </c>
      <c r="J79" s="101">
        <f t="shared" si="23"/>
        <v>33765.5</v>
      </c>
    </row>
    <row r="80">
      <c r="B80" s="95" t="s">
        <v>125</v>
      </c>
      <c r="C80" s="115"/>
      <c r="D80" s="86">
        <v>3123.43174</v>
      </c>
      <c r="E80" s="86">
        <v>2528.5</v>
      </c>
      <c r="F80" s="86">
        <v>2365.5999999999999</v>
      </c>
      <c r="G80" s="86">
        <v>2392.0999999999999</v>
      </c>
      <c r="H80" s="86">
        <v>0</v>
      </c>
      <c r="I80" s="86">
        <v>0</v>
      </c>
      <c r="J80" s="86">
        <f t="shared" si="23"/>
        <v>10409.631740000001</v>
      </c>
    </row>
    <row r="81">
      <c r="B81" s="95" t="s">
        <v>126</v>
      </c>
      <c r="C81" s="115"/>
      <c r="D81" s="86">
        <v>4885.3682600000002</v>
      </c>
      <c r="E81" s="86">
        <v>3954.9000000000001</v>
      </c>
      <c r="F81" s="86">
        <v>3859.5999999999999</v>
      </c>
      <c r="G81" s="86">
        <v>3902.9000000000001</v>
      </c>
      <c r="H81" s="86"/>
      <c r="I81" s="86"/>
      <c r="J81" s="86">
        <f t="shared" si="23"/>
        <v>16602.768260000001</v>
      </c>
    </row>
    <row r="82">
      <c r="B82" s="95" t="s">
        <v>127</v>
      </c>
      <c r="C82" s="115"/>
      <c r="D82" s="86">
        <v>2002.2</v>
      </c>
      <c r="E82" s="86">
        <v>1620.8499999999999</v>
      </c>
      <c r="F82" s="86">
        <v>1556.3</v>
      </c>
      <c r="G82" s="86">
        <v>1573.75</v>
      </c>
      <c r="H82" s="86"/>
      <c r="I82" s="86"/>
      <c r="J82" s="86">
        <f t="shared" si="23"/>
        <v>6753.0999999999995</v>
      </c>
    </row>
    <row r="83" ht="33.600000000000001">
      <c r="B83" s="97" t="s">
        <v>128</v>
      </c>
      <c r="C83" s="115"/>
      <c r="D83" s="86">
        <f t="shared" ref="D83:J83" si="27">D91+D99</f>
        <v>10011</v>
      </c>
      <c r="E83" s="86">
        <v>8104.25</v>
      </c>
      <c r="F83" s="86">
        <f t="shared" si="27"/>
        <v>7781.5</v>
      </c>
      <c r="G83" s="86">
        <v>7868.75</v>
      </c>
      <c r="H83" s="86">
        <f t="shared" si="27"/>
        <v>0</v>
      </c>
      <c r="I83" s="86">
        <f t="shared" si="27"/>
        <v>0</v>
      </c>
      <c r="J83" s="86">
        <f t="shared" si="27"/>
        <v>33765.5</v>
      </c>
    </row>
    <row r="84">
      <c r="B84" s="97" t="s">
        <v>129</v>
      </c>
      <c r="C84" s="115"/>
      <c r="D84" s="86">
        <v>0</v>
      </c>
      <c r="E84" s="86">
        <v>0</v>
      </c>
      <c r="F84" s="86">
        <v>0</v>
      </c>
      <c r="G84" s="86">
        <v>0</v>
      </c>
      <c r="H84" s="86">
        <v>0</v>
      </c>
      <c r="I84" s="86">
        <v>0</v>
      </c>
      <c r="J84" s="86">
        <v>0</v>
      </c>
    </row>
    <row r="85">
      <c r="B85" s="97" t="s">
        <v>130</v>
      </c>
      <c r="C85" s="115"/>
      <c r="D85" s="86">
        <v>0</v>
      </c>
      <c r="E85" s="86">
        <v>0</v>
      </c>
      <c r="F85" s="86">
        <v>0</v>
      </c>
      <c r="G85" s="86">
        <v>0</v>
      </c>
      <c r="H85" s="86">
        <v>0</v>
      </c>
      <c r="I85" s="86">
        <v>0</v>
      </c>
      <c r="J85" s="86">
        <v>0</v>
      </c>
    </row>
    <row r="86">
      <c r="B86" s="95" t="s">
        <v>131</v>
      </c>
      <c r="C86" s="116"/>
      <c r="D86" s="86">
        <v>0</v>
      </c>
      <c r="E86" s="86">
        <v>0</v>
      </c>
      <c r="F86" s="86">
        <v>0</v>
      </c>
      <c r="G86" s="86">
        <v>0</v>
      </c>
      <c r="H86" s="86">
        <v>0</v>
      </c>
      <c r="I86" s="86">
        <v>0</v>
      </c>
      <c r="J86" s="86">
        <v>0</v>
      </c>
    </row>
    <row r="87" ht="21" customHeight="1">
      <c r="B87" s="118" t="s">
        <v>133</v>
      </c>
      <c r="C87" s="108" t="s">
        <v>147</v>
      </c>
      <c r="D87" s="119">
        <v>0</v>
      </c>
      <c r="E87" s="119">
        <v>0</v>
      </c>
      <c r="F87" s="119">
        <v>0</v>
      </c>
      <c r="G87" s="119">
        <v>0</v>
      </c>
      <c r="H87" s="119">
        <v>0</v>
      </c>
      <c r="I87" s="119">
        <v>0</v>
      </c>
      <c r="J87" s="119">
        <v>0</v>
      </c>
    </row>
    <row r="88" ht="21.600000000000001" customHeight="1">
      <c r="B88" s="95" t="s">
        <v>125</v>
      </c>
      <c r="C88" s="108"/>
      <c r="D88" s="104">
        <v>0</v>
      </c>
      <c r="E88" s="104">
        <v>0</v>
      </c>
      <c r="F88" s="104">
        <v>0</v>
      </c>
      <c r="G88" s="104">
        <v>0</v>
      </c>
      <c r="H88" s="104">
        <v>0</v>
      </c>
      <c r="I88" s="104">
        <v>0</v>
      </c>
      <c r="J88" s="104">
        <v>0</v>
      </c>
    </row>
    <row r="89" ht="24" customHeight="1">
      <c r="B89" s="95" t="s">
        <v>126</v>
      </c>
      <c r="C89" s="108"/>
      <c r="D89" s="104">
        <v>0</v>
      </c>
      <c r="E89" s="104">
        <v>0</v>
      </c>
      <c r="F89" s="104">
        <v>0</v>
      </c>
      <c r="G89" s="104">
        <v>0</v>
      </c>
      <c r="H89" s="104">
        <v>0</v>
      </c>
      <c r="I89" s="104">
        <v>0</v>
      </c>
      <c r="J89" s="104">
        <v>0</v>
      </c>
    </row>
    <row r="90" ht="18" customHeight="1">
      <c r="B90" s="95" t="s">
        <v>127</v>
      </c>
      <c r="C90" s="108"/>
      <c r="D90" s="104">
        <v>0</v>
      </c>
      <c r="E90" s="104">
        <v>0</v>
      </c>
      <c r="F90" s="104">
        <v>0</v>
      </c>
      <c r="G90" s="104">
        <v>0</v>
      </c>
      <c r="H90" s="104">
        <v>0</v>
      </c>
      <c r="I90" s="104">
        <v>0</v>
      </c>
      <c r="J90" s="104">
        <v>0</v>
      </c>
    </row>
    <row r="91" ht="22.949999999999999" customHeight="1">
      <c r="B91" s="97" t="s">
        <v>128</v>
      </c>
      <c r="C91" s="108"/>
      <c r="D91" s="104">
        <v>0</v>
      </c>
      <c r="E91" s="104">
        <v>0</v>
      </c>
      <c r="F91" s="104">
        <v>0</v>
      </c>
      <c r="G91" s="104">
        <v>0</v>
      </c>
      <c r="H91" s="104">
        <v>0</v>
      </c>
      <c r="I91" s="104">
        <v>0</v>
      </c>
      <c r="J91" s="104">
        <v>0</v>
      </c>
    </row>
    <row r="92" ht="18" customHeight="1">
      <c r="B92" s="97" t="s">
        <v>129</v>
      </c>
      <c r="C92" s="108"/>
      <c r="D92" s="104">
        <v>0</v>
      </c>
      <c r="E92" s="104">
        <v>0</v>
      </c>
      <c r="F92" s="104">
        <v>0</v>
      </c>
      <c r="G92" s="104">
        <v>0</v>
      </c>
      <c r="H92" s="104">
        <v>0</v>
      </c>
      <c r="I92" s="104">
        <v>0</v>
      </c>
      <c r="J92" s="104">
        <v>0</v>
      </c>
    </row>
    <row r="93">
      <c r="B93" s="97" t="s">
        <v>130</v>
      </c>
      <c r="C93" s="108"/>
      <c r="D93" s="104">
        <v>0</v>
      </c>
      <c r="E93" s="104">
        <v>0</v>
      </c>
      <c r="F93" s="104">
        <v>0</v>
      </c>
      <c r="G93" s="104">
        <v>0</v>
      </c>
      <c r="H93" s="104">
        <v>0</v>
      </c>
      <c r="I93" s="104">
        <v>0</v>
      </c>
      <c r="J93" s="104">
        <v>0</v>
      </c>
    </row>
    <row r="94">
      <c r="B94" s="95" t="s">
        <v>131</v>
      </c>
      <c r="C94" s="108"/>
      <c r="D94" s="104">
        <v>0</v>
      </c>
      <c r="E94" s="104">
        <v>0</v>
      </c>
      <c r="F94" s="104">
        <v>0</v>
      </c>
      <c r="G94" s="104">
        <v>0</v>
      </c>
      <c r="H94" s="104">
        <v>0</v>
      </c>
      <c r="I94" s="104">
        <v>0</v>
      </c>
      <c r="J94" s="104">
        <v>0</v>
      </c>
    </row>
    <row r="95">
      <c r="B95" s="117" t="s">
        <v>133</v>
      </c>
      <c r="C95" s="108" t="s">
        <v>148</v>
      </c>
      <c r="D95" s="103">
        <f>D99</f>
        <v>10011</v>
      </c>
      <c r="E95" s="101">
        <f>E96+E97+E98</f>
        <v>8104.25</v>
      </c>
      <c r="F95" s="101">
        <f>F96+F97+F98</f>
        <v>7781.5</v>
      </c>
      <c r="G95" s="101">
        <f>G96+G97+G98</f>
        <v>7868.75</v>
      </c>
      <c r="H95" s="101" t="s">
        <v>19</v>
      </c>
      <c r="I95" s="101" t="s">
        <v>19</v>
      </c>
      <c r="J95" s="103">
        <f t="shared" ref="J95:J98" si="28">G95+F95+E95+D95</f>
        <v>33765.5</v>
      </c>
    </row>
    <row r="96" ht="17.399999999999999" customHeight="1">
      <c r="B96" s="95" t="s">
        <v>125</v>
      </c>
      <c r="C96" s="108"/>
      <c r="D96" s="86">
        <v>3123.43174</v>
      </c>
      <c r="E96" s="86">
        <v>2528.5</v>
      </c>
      <c r="F96" s="86">
        <v>2365.5999999999999</v>
      </c>
      <c r="G96" s="86">
        <v>2392.0999999999999</v>
      </c>
      <c r="H96" s="86">
        <v>0</v>
      </c>
      <c r="I96" s="86">
        <v>0</v>
      </c>
      <c r="J96" s="86">
        <f t="shared" si="28"/>
        <v>10409.631740000001</v>
      </c>
    </row>
    <row r="97" ht="17.399999999999999" customHeight="1">
      <c r="B97" s="95" t="s">
        <v>126</v>
      </c>
      <c r="C97" s="108"/>
      <c r="D97" s="86">
        <v>4885.3682600000002</v>
      </c>
      <c r="E97" s="86">
        <v>3954.9000000000001</v>
      </c>
      <c r="F97" s="86">
        <v>3859.5999999999999</v>
      </c>
      <c r="G97" s="86">
        <v>3902.9000000000001</v>
      </c>
      <c r="H97" s="86"/>
      <c r="I97" s="86"/>
      <c r="J97" s="86">
        <f t="shared" si="28"/>
        <v>16602.768260000001</v>
      </c>
    </row>
    <row r="98" ht="17.399999999999999" customHeight="1">
      <c r="B98" s="95" t="s">
        <v>127</v>
      </c>
      <c r="C98" s="108"/>
      <c r="D98" s="86">
        <v>2002.2</v>
      </c>
      <c r="E98" s="86">
        <v>1620.8499999999999</v>
      </c>
      <c r="F98" s="86">
        <v>1556.3</v>
      </c>
      <c r="G98" s="86">
        <v>1573.75</v>
      </c>
      <c r="H98" s="86"/>
      <c r="I98" s="86"/>
      <c r="J98" s="86">
        <f t="shared" si="28"/>
        <v>6753.0999999999995</v>
      </c>
    </row>
    <row r="99" ht="23.399999999999999" customHeight="1">
      <c r="B99" s="97" t="s">
        <v>128</v>
      </c>
      <c r="C99" s="108"/>
      <c r="D99" s="86">
        <v>10011</v>
      </c>
      <c r="E99" s="86">
        <v>8104.25</v>
      </c>
      <c r="F99" s="86">
        <v>7781.5</v>
      </c>
      <c r="G99" s="86">
        <v>7868.75</v>
      </c>
      <c r="H99" s="86">
        <v>0</v>
      </c>
      <c r="I99" s="86">
        <v>0</v>
      </c>
      <c r="J99" s="86">
        <f>I99+H99+G99+F99+E99+D99</f>
        <v>33765.5</v>
      </c>
    </row>
    <row r="100" ht="19.949999999999999" customHeight="1">
      <c r="B100" s="97" t="s">
        <v>129</v>
      </c>
      <c r="C100" s="108"/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</row>
    <row r="101">
      <c r="B101" s="97" t="s">
        <v>130</v>
      </c>
      <c r="C101" s="108"/>
      <c r="D101" s="86" t="s">
        <v>19</v>
      </c>
      <c r="E101" s="86">
        <v>0</v>
      </c>
      <c r="F101" s="86">
        <v>0</v>
      </c>
      <c r="G101" s="86">
        <v>0</v>
      </c>
      <c r="H101" s="86">
        <v>0</v>
      </c>
      <c r="I101" s="86">
        <v>0</v>
      </c>
      <c r="J101" s="86">
        <v>0</v>
      </c>
    </row>
    <row r="102">
      <c r="B102" s="95" t="s">
        <v>131</v>
      </c>
      <c r="C102" s="108"/>
      <c r="D102" s="86">
        <v>0</v>
      </c>
      <c r="E102" s="86">
        <v>0</v>
      </c>
      <c r="F102" s="86" t="s">
        <v>19</v>
      </c>
      <c r="G102" s="86">
        <v>0</v>
      </c>
      <c r="H102" s="86">
        <v>0</v>
      </c>
      <c r="I102" s="86">
        <v>0</v>
      </c>
      <c r="J102" s="86">
        <v>0</v>
      </c>
    </row>
    <row r="103">
      <c r="B103" s="79" t="s">
        <v>149</v>
      </c>
      <c r="C103" s="120" t="s">
        <v>145</v>
      </c>
      <c r="D103" s="101">
        <f>D109+D110+D111</f>
        <v>2042.4940099999999</v>
      </c>
      <c r="E103" s="101">
        <f>E109+E110+E111</f>
        <v>4626.3599999999997</v>
      </c>
      <c r="F103" s="101">
        <v>0</v>
      </c>
      <c r="G103" s="101">
        <v>0</v>
      </c>
      <c r="H103" s="101">
        <v>0</v>
      </c>
      <c r="I103" s="101">
        <v>0</v>
      </c>
      <c r="J103" s="101">
        <f>E103+D103</f>
        <v>6668.8540099999991</v>
      </c>
    </row>
    <row r="104" ht="28.199999999999999" customHeight="1">
      <c r="B104" s="79"/>
      <c r="C104" s="120"/>
      <c r="D104" s="101"/>
      <c r="E104" s="101"/>
      <c r="F104" s="101"/>
      <c r="G104" s="101"/>
      <c r="H104" s="101"/>
      <c r="I104" s="101"/>
      <c r="J104" s="101"/>
    </row>
    <row r="105">
      <c r="B105" s="79"/>
      <c r="C105" s="120"/>
      <c r="D105" s="101"/>
      <c r="E105" s="101"/>
      <c r="F105" s="101"/>
      <c r="G105" s="101"/>
      <c r="H105" s="101"/>
      <c r="I105" s="101"/>
      <c r="J105" s="101"/>
    </row>
    <row r="106">
      <c r="B106" s="79"/>
      <c r="C106" s="120"/>
      <c r="D106" s="101"/>
      <c r="E106" s="101"/>
      <c r="F106" s="101"/>
      <c r="G106" s="101"/>
      <c r="H106" s="101"/>
      <c r="I106" s="101"/>
      <c r="J106" s="101"/>
    </row>
    <row r="107">
      <c r="B107" s="79"/>
      <c r="C107" s="120"/>
      <c r="D107" s="101"/>
      <c r="E107" s="101"/>
      <c r="F107" s="101"/>
      <c r="G107" s="101"/>
      <c r="H107" s="101"/>
      <c r="I107" s="101"/>
      <c r="J107" s="101"/>
    </row>
    <row r="108">
      <c r="B108" s="79"/>
      <c r="C108" s="120"/>
      <c r="D108" s="101"/>
      <c r="E108" s="101"/>
      <c r="F108" s="101"/>
      <c r="G108" s="101"/>
      <c r="H108" s="101"/>
      <c r="I108" s="101"/>
      <c r="J108" s="101"/>
    </row>
    <row r="109" ht="21" customHeight="1">
      <c r="B109" s="84" t="s">
        <v>125</v>
      </c>
      <c r="C109" s="120"/>
      <c r="D109" s="86">
        <v>383.54086000000001</v>
      </c>
      <c r="E109" s="86">
        <v>1170</v>
      </c>
      <c r="F109" s="86" t="s">
        <v>19</v>
      </c>
      <c r="G109" s="86" t="s">
        <v>19</v>
      </c>
      <c r="H109" s="86" t="s">
        <v>19</v>
      </c>
      <c r="I109" s="86" t="s">
        <v>19</v>
      </c>
      <c r="J109" s="86">
        <f t="shared" ref="J109:J112" si="29">E109+D109</f>
        <v>1553.5408600000001</v>
      </c>
    </row>
    <row r="110" ht="20.399999999999999" customHeight="1">
      <c r="B110" s="84" t="s">
        <v>126</v>
      </c>
      <c r="C110" s="120"/>
      <c r="D110" s="86">
        <v>1002.80495</v>
      </c>
      <c r="E110" s="86">
        <v>1830</v>
      </c>
      <c r="F110" s="86" t="s">
        <v>19</v>
      </c>
      <c r="G110" s="86" t="s">
        <v>19</v>
      </c>
      <c r="H110" s="86" t="s">
        <v>19</v>
      </c>
      <c r="I110" s="86" t="s">
        <v>19</v>
      </c>
      <c r="J110" s="86">
        <f t="shared" si="29"/>
        <v>2832.8049499999997</v>
      </c>
    </row>
    <row r="111" ht="28.199999999999999" customHeight="1">
      <c r="B111" s="84" t="s">
        <v>127</v>
      </c>
      <c r="C111" s="120"/>
      <c r="D111" s="86">
        <f>D127</f>
        <v>656.14819999999997</v>
      </c>
      <c r="E111" s="121">
        <v>1626.3599999999999</v>
      </c>
      <c r="F111" s="86" t="s">
        <v>19</v>
      </c>
      <c r="G111" s="86" t="s">
        <v>19</v>
      </c>
      <c r="H111" s="86" t="s">
        <v>19</v>
      </c>
      <c r="I111" s="86" t="s">
        <v>19</v>
      </c>
      <c r="J111" s="86">
        <f t="shared" si="29"/>
        <v>2282.5081999999998</v>
      </c>
    </row>
    <row r="112" ht="24.600000000000001" customHeight="1">
      <c r="B112" s="89" t="s">
        <v>128</v>
      </c>
      <c r="C112" s="120"/>
      <c r="D112" s="86">
        <v>2042.4940099999999</v>
      </c>
      <c r="E112" s="86">
        <f>E103</f>
        <v>4626.3599999999997</v>
      </c>
      <c r="F112" s="86" t="s">
        <v>19</v>
      </c>
      <c r="G112" s="86" t="s">
        <v>19</v>
      </c>
      <c r="H112" s="86" t="s">
        <v>19</v>
      </c>
      <c r="I112" s="86" t="s">
        <v>19</v>
      </c>
      <c r="J112" s="86">
        <f t="shared" si="29"/>
        <v>6668.8540099999991</v>
      </c>
    </row>
    <row r="113" ht="36" customHeight="1">
      <c r="B113" s="89" t="s">
        <v>129</v>
      </c>
      <c r="C113" s="120"/>
      <c r="D113" s="86" t="s">
        <v>19</v>
      </c>
      <c r="E113" s="86" t="s">
        <v>19</v>
      </c>
      <c r="F113" s="86" t="s">
        <v>19</v>
      </c>
      <c r="G113" s="86" t="s">
        <v>19</v>
      </c>
      <c r="H113" s="86" t="s">
        <v>19</v>
      </c>
      <c r="I113" s="86" t="s">
        <v>19</v>
      </c>
      <c r="J113" s="86" t="s">
        <v>19</v>
      </c>
    </row>
    <row r="114" ht="20.399999999999999" customHeight="1">
      <c r="B114" s="89" t="s">
        <v>130</v>
      </c>
      <c r="C114" s="120"/>
      <c r="D114" s="86" t="s">
        <v>19</v>
      </c>
      <c r="E114" s="86" t="s">
        <v>19</v>
      </c>
      <c r="F114" s="101" t="s">
        <v>19</v>
      </c>
      <c r="G114" s="101" t="s">
        <v>19</v>
      </c>
      <c r="H114" s="101" t="s">
        <v>19</v>
      </c>
      <c r="I114" s="101" t="s">
        <v>19</v>
      </c>
      <c r="J114" s="101" t="s">
        <v>19</v>
      </c>
    </row>
    <row r="115">
      <c r="B115" s="84" t="s">
        <v>131</v>
      </c>
      <c r="C115" s="120"/>
      <c r="D115" s="86" t="s">
        <v>19</v>
      </c>
      <c r="E115" s="86" t="s">
        <v>19</v>
      </c>
      <c r="F115" s="86" t="s">
        <v>19</v>
      </c>
      <c r="G115" s="86" t="s">
        <v>19</v>
      </c>
      <c r="H115" s="86" t="s">
        <v>19</v>
      </c>
      <c r="I115" s="86" t="s">
        <v>19</v>
      </c>
      <c r="J115" s="86" t="s">
        <v>19</v>
      </c>
    </row>
    <row r="116">
      <c r="B116" s="122" t="s">
        <v>150</v>
      </c>
      <c r="C116" s="114" t="s">
        <v>147</v>
      </c>
      <c r="D116" s="86"/>
      <c r="E116" s="86"/>
      <c r="F116" s="86"/>
      <c r="G116" s="86"/>
      <c r="H116" s="86"/>
      <c r="I116" s="86"/>
      <c r="J116" s="86"/>
    </row>
    <row r="117">
      <c r="B117" s="84" t="s">
        <v>125</v>
      </c>
      <c r="C117" s="115"/>
      <c r="D117" s="86"/>
      <c r="E117" s="86"/>
      <c r="F117" s="86"/>
      <c r="G117" s="86"/>
      <c r="H117" s="86"/>
      <c r="I117" s="86"/>
      <c r="J117" s="86"/>
    </row>
    <row r="118">
      <c r="B118" s="84" t="s">
        <v>126</v>
      </c>
      <c r="C118" s="115"/>
      <c r="D118" s="86"/>
      <c r="E118" s="86"/>
      <c r="F118" s="86"/>
      <c r="G118" s="86"/>
      <c r="H118" s="86"/>
      <c r="I118" s="86"/>
      <c r="J118" s="86"/>
    </row>
    <row r="119">
      <c r="B119" s="84" t="s">
        <v>127</v>
      </c>
      <c r="C119" s="115"/>
      <c r="D119" s="86"/>
      <c r="E119" s="86"/>
      <c r="F119" s="86"/>
      <c r="G119" s="86"/>
      <c r="H119" s="86"/>
      <c r="I119" s="86"/>
      <c r="J119" s="86"/>
    </row>
    <row r="120" ht="33.600000000000001">
      <c r="B120" s="89" t="s">
        <v>128</v>
      </c>
      <c r="C120" s="115"/>
      <c r="D120" s="86"/>
      <c r="E120" s="86"/>
      <c r="F120" s="86"/>
      <c r="G120" s="86"/>
      <c r="H120" s="86"/>
      <c r="I120" s="86"/>
      <c r="J120" s="86"/>
    </row>
    <row r="121">
      <c r="B121" s="89" t="s">
        <v>129</v>
      </c>
      <c r="C121" s="115"/>
      <c r="D121" s="86"/>
      <c r="E121" s="86"/>
      <c r="F121" s="86"/>
      <c r="G121" s="86"/>
      <c r="H121" s="86"/>
      <c r="I121" s="86"/>
      <c r="J121" s="86"/>
    </row>
    <row r="122">
      <c r="B122" s="89" t="s">
        <v>130</v>
      </c>
      <c r="C122" s="115"/>
      <c r="D122" s="86"/>
      <c r="E122" s="86"/>
      <c r="F122" s="86"/>
      <c r="G122" s="86"/>
      <c r="H122" s="86"/>
      <c r="I122" s="86"/>
      <c r="J122" s="86"/>
    </row>
    <row r="123">
      <c r="B123" s="84" t="s">
        <v>131</v>
      </c>
      <c r="C123" s="116"/>
      <c r="D123" s="86"/>
      <c r="E123" s="86"/>
      <c r="F123" s="86"/>
      <c r="G123" s="86"/>
      <c r="H123" s="86"/>
      <c r="I123" s="86"/>
      <c r="J123" s="86"/>
    </row>
    <row r="124" ht="15.75" customHeight="1">
      <c r="B124" s="79" t="s">
        <v>133</v>
      </c>
      <c r="C124" s="120" t="s">
        <v>148</v>
      </c>
      <c r="D124" s="101">
        <f>D103</f>
        <v>2042.4940099999999</v>
      </c>
      <c r="E124" s="101">
        <f>E103</f>
        <v>4626.3599999999997</v>
      </c>
      <c r="F124" s="101">
        <v>0</v>
      </c>
      <c r="G124" s="101">
        <v>0</v>
      </c>
      <c r="H124" s="101">
        <v>0</v>
      </c>
      <c r="I124" s="101">
        <v>0</v>
      </c>
      <c r="J124" s="101">
        <f>J103</f>
        <v>6668.8540099999991</v>
      </c>
    </row>
    <row r="125">
      <c r="B125" s="84" t="s">
        <v>125</v>
      </c>
      <c r="C125" s="120"/>
      <c r="D125" s="86">
        <f t="shared" ref="D125:D126" si="30">D109</f>
        <v>383.54086000000001</v>
      </c>
      <c r="E125" s="86">
        <f t="shared" ref="E125:E128" si="31">E109</f>
        <v>1170</v>
      </c>
      <c r="F125" s="86" t="s">
        <v>19</v>
      </c>
      <c r="G125" s="86" t="s">
        <v>19</v>
      </c>
      <c r="H125" s="86" t="s">
        <v>19</v>
      </c>
      <c r="I125" s="86" t="s">
        <v>19</v>
      </c>
      <c r="J125" s="86">
        <f t="shared" ref="J125:J128" si="32">J109</f>
        <v>1553.5408600000001</v>
      </c>
    </row>
    <row r="126">
      <c r="B126" s="84" t="s">
        <v>126</v>
      </c>
      <c r="C126" s="120"/>
      <c r="D126" s="86">
        <f t="shared" si="30"/>
        <v>1002.80495</v>
      </c>
      <c r="E126" s="86">
        <f t="shared" si="31"/>
        <v>1830</v>
      </c>
      <c r="F126" s="86" t="s">
        <v>19</v>
      </c>
      <c r="G126" s="86" t="s">
        <v>19</v>
      </c>
      <c r="H126" s="86" t="s">
        <v>19</v>
      </c>
      <c r="I126" s="86" t="s">
        <v>19</v>
      </c>
      <c r="J126" s="86">
        <f t="shared" si="32"/>
        <v>2832.8049499999997</v>
      </c>
    </row>
    <row r="127">
      <c r="B127" s="84" t="s">
        <v>127</v>
      </c>
      <c r="C127" s="120"/>
      <c r="D127" s="86">
        <v>656.14819999999997</v>
      </c>
      <c r="E127" s="86">
        <f t="shared" si="31"/>
        <v>1626.3599999999999</v>
      </c>
      <c r="F127" s="86" t="s">
        <v>19</v>
      </c>
      <c r="G127" s="86" t="s">
        <v>19</v>
      </c>
      <c r="H127" s="86" t="s">
        <v>19</v>
      </c>
      <c r="I127" s="86" t="s">
        <v>19</v>
      </c>
      <c r="J127" s="86">
        <f t="shared" si="32"/>
        <v>2282.5081999999998</v>
      </c>
    </row>
    <row r="128" ht="33.600000000000001">
      <c r="B128" s="89" t="s">
        <v>128</v>
      </c>
      <c r="C128" s="120"/>
      <c r="D128" s="86">
        <v>2042.4940099999999</v>
      </c>
      <c r="E128" s="86">
        <f t="shared" si="31"/>
        <v>4626.3599999999997</v>
      </c>
      <c r="F128" s="86" t="s">
        <v>19</v>
      </c>
      <c r="G128" s="86" t="s">
        <v>19</v>
      </c>
      <c r="H128" s="86" t="s">
        <v>19</v>
      </c>
      <c r="I128" s="86" t="s">
        <v>19</v>
      </c>
      <c r="J128" s="86">
        <f t="shared" si="32"/>
        <v>6668.8540099999991</v>
      </c>
    </row>
    <row r="129">
      <c r="B129" s="89" t="s">
        <v>129</v>
      </c>
      <c r="C129" s="120"/>
      <c r="D129" s="86" t="s">
        <v>19</v>
      </c>
      <c r="E129" s="86" t="s">
        <v>19</v>
      </c>
      <c r="F129" s="86" t="s">
        <v>19</v>
      </c>
      <c r="G129" s="86" t="s">
        <v>19</v>
      </c>
      <c r="H129" s="86" t="s">
        <v>19</v>
      </c>
      <c r="I129" s="86" t="s">
        <v>19</v>
      </c>
      <c r="J129" s="86" t="s">
        <v>19</v>
      </c>
    </row>
    <row r="130">
      <c r="B130" s="89" t="s">
        <v>130</v>
      </c>
      <c r="C130" s="120"/>
      <c r="D130" s="101" t="s">
        <v>19</v>
      </c>
      <c r="E130" s="101" t="s">
        <v>19</v>
      </c>
      <c r="F130" s="101" t="s">
        <v>19</v>
      </c>
      <c r="G130" s="101" t="s">
        <v>19</v>
      </c>
      <c r="H130" s="101" t="s">
        <v>19</v>
      </c>
      <c r="I130" s="101" t="s">
        <v>19</v>
      </c>
      <c r="J130" s="101" t="s">
        <v>19</v>
      </c>
    </row>
    <row r="131">
      <c r="B131" s="84" t="s">
        <v>131</v>
      </c>
      <c r="C131" s="120"/>
      <c r="D131" s="86" t="s">
        <v>19</v>
      </c>
      <c r="E131" s="86" t="s">
        <v>19</v>
      </c>
      <c r="F131" s="86" t="s">
        <v>19</v>
      </c>
      <c r="G131" s="86" t="s">
        <v>19</v>
      </c>
      <c r="H131" s="86" t="s">
        <v>19</v>
      </c>
      <c r="I131" s="86" t="s">
        <v>19</v>
      </c>
      <c r="J131" s="86" t="s">
        <v>19</v>
      </c>
    </row>
    <row r="132">
      <c r="B132" s="79" t="s">
        <v>151</v>
      </c>
      <c r="C132" s="120" t="s">
        <v>145</v>
      </c>
      <c r="D132" s="101">
        <f>D140</f>
        <v>2259.3789999999999</v>
      </c>
      <c r="E132" s="101">
        <v>0</v>
      </c>
      <c r="F132" s="101">
        <v>0</v>
      </c>
      <c r="G132" s="101">
        <v>0</v>
      </c>
      <c r="H132" s="101">
        <v>0</v>
      </c>
      <c r="I132" s="101">
        <v>0</v>
      </c>
      <c r="J132" s="101">
        <f>D132</f>
        <v>2259.3789999999999</v>
      </c>
    </row>
    <row r="133">
      <c r="B133" s="79"/>
      <c r="C133" s="120"/>
      <c r="D133" s="101"/>
      <c r="E133" s="101"/>
      <c r="F133" s="101"/>
      <c r="G133" s="101"/>
      <c r="H133" s="101"/>
      <c r="I133" s="101"/>
      <c r="J133" s="101"/>
    </row>
    <row r="134">
      <c r="B134" s="79"/>
      <c r="C134" s="120"/>
      <c r="D134" s="101"/>
      <c r="E134" s="101"/>
      <c r="F134" s="101"/>
      <c r="G134" s="101"/>
      <c r="H134" s="101"/>
      <c r="I134" s="101"/>
      <c r="J134" s="101"/>
    </row>
    <row r="135">
      <c r="B135" s="79"/>
      <c r="C135" s="120"/>
      <c r="D135" s="101"/>
      <c r="E135" s="101"/>
      <c r="F135" s="101"/>
      <c r="G135" s="101"/>
      <c r="H135" s="101"/>
      <c r="I135" s="101"/>
      <c r="J135" s="101"/>
    </row>
    <row r="136">
      <c r="B136" s="79"/>
      <c r="C136" s="120"/>
      <c r="D136" s="101"/>
      <c r="E136" s="101"/>
      <c r="F136" s="101"/>
      <c r="G136" s="101"/>
      <c r="H136" s="101"/>
      <c r="I136" s="101"/>
      <c r="J136" s="101"/>
    </row>
    <row r="137">
      <c r="B137" s="79"/>
      <c r="C137" s="120"/>
      <c r="D137" s="101"/>
      <c r="E137" s="101"/>
      <c r="F137" s="101"/>
      <c r="G137" s="101"/>
      <c r="H137" s="101"/>
      <c r="I137" s="101"/>
      <c r="J137" s="101"/>
    </row>
    <row r="138">
      <c r="B138" s="84" t="s">
        <v>125</v>
      </c>
      <c r="C138" s="120"/>
      <c r="D138" s="86" t="s">
        <v>19</v>
      </c>
      <c r="E138" s="86" t="s">
        <v>19</v>
      </c>
      <c r="F138" s="86" t="s">
        <v>19</v>
      </c>
      <c r="G138" s="86" t="s">
        <v>19</v>
      </c>
      <c r="H138" s="86" t="s">
        <v>19</v>
      </c>
      <c r="I138" s="86" t="s">
        <v>19</v>
      </c>
      <c r="J138" s="86" t="s">
        <v>19</v>
      </c>
    </row>
    <row r="139">
      <c r="B139" s="84" t="s">
        <v>126</v>
      </c>
      <c r="C139" s="120"/>
      <c r="D139" s="86" t="s">
        <v>19</v>
      </c>
      <c r="E139" s="86" t="s">
        <v>19</v>
      </c>
      <c r="F139" s="86" t="s">
        <v>19</v>
      </c>
      <c r="G139" s="86" t="s">
        <v>19</v>
      </c>
      <c r="H139" s="86" t="s">
        <v>19</v>
      </c>
      <c r="I139" s="86" t="s">
        <v>19</v>
      </c>
      <c r="J139" s="86" t="s">
        <v>19</v>
      </c>
    </row>
    <row r="140">
      <c r="B140" s="84" t="s">
        <v>127</v>
      </c>
      <c r="C140" s="120"/>
      <c r="D140" s="86">
        <v>2259.3789999999999</v>
      </c>
      <c r="E140" s="86" t="s">
        <v>19</v>
      </c>
      <c r="F140" s="86" t="s">
        <v>19</v>
      </c>
      <c r="G140" s="86" t="s">
        <v>19</v>
      </c>
      <c r="H140" s="86" t="s">
        <v>19</v>
      </c>
      <c r="I140" s="86" t="s">
        <v>19</v>
      </c>
      <c r="J140" s="86">
        <f t="shared" ref="J140:J157" si="33">D140</f>
        <v>2259.3789999999999</v>
      </c>
    </row>
    <row r="141" ht="33.600000000000001">
      <c r="B141" s="89" t="s">
        <v>128</v>
      </c>
      <c r="C141" s="120"/>
      <c r="D141" s="86">
        <v>2259.3789999999999</v>
      </c>
      <c r="E141" s="86" t="s">
        <v>19</v>
      </c>
      <c r="F141" s="86" t="s">
        <v>19</v>
      </c>
      <c r="G141" s="86" t="s">
        <v>19</v>
      </c>
      <c r="H141" s="86" t="s">
        <v>19</v>
      </c>
      <c r="I141" s="86" t="s">
        <v>19</v>
      </c>
      <c r="J141" s="86">
        <f t="shared" si="33"/>
        <v>2259.3789999999999</v>
      </c>
    </row>
    <row r="142">
      <c r="B142" s="89" t="s">
        <v>129</v>
      </c>
      <c r="C142" s="120"/>
      <c r="D142" s="86" t="s">
        <v>19</v>
      </c>
      <c r="E142" s="86" t="s">
        <v>19</v>
      </c>
      <c r="F142" s="86" t="s">
        <v>19</v>
      </c>
      <c r="G142" s="86" t="s">
        <v>19</v>
      </c>
      <c r="H142" s="86" t="s">
        <v>19</v>
      </c>
      <c r="I142" s="86" t="s">
        <v>19</v>
      </c>
      <c r="J142" s="86" t="s">
        <v>19</v>
      </c>
    </row>
    <row r="143">
      <c r="B143" s="89" t="s">
        <v>130</v>
      </c>
      <c r="C143" s="120"/>
      <c r="D143" s="101" t="s">
        <v>19</v>
      </c>
      <c r="E143" s="101" t="s">
        <v>19</v>
      </c>
      <c r="F143" s="101" t="s">
        <v>19</v>
      </c>
      <c r="G143" s="101" t="s">
        <v>19</v>
      </c>
      <c r="H143" s="101" t="s">
        <v>19</v>
      </c>
      <c r="I143" s="101" t="s">
        <v>19</v>
      </c>
      <c r="J143" s="101" t="s">
        <v>19</v>
      </c>
    </row>
    <row r="144">
      <c r="B144" s="84" t="s">
        <v>131</v>
      </c>
      <c r="C144" s="120"/>
      <c r="D144" s="86" t="s">
        <v>19</v>
      </c>
      <c r="E144" s="86" t="s">
        <v>19</v>
      </c>
      <c r="F144" s="86" t="s">
        <v>19</v>
      </c>
      <c r="G144" s="86" t="s">
        <v>19</v>
      </c>
      <c r="H144" s="86" t="s">
        <v>19</v>
      </c>
      <c r="I144" s="86" t="s">
        <v>19</v>
      </c>
      <c r="J144" s="86" t="s">
        <v>19</v>
      </c>
    </row>
    <row r="145">
      <c r="B145" s="122" t="s">
        <v>150</v>
      </c>
      <c r="C145" s="114" t="s">
        <v>147</v>
      </c>
      <c r="D145" s="86"/>
      <c r="E145" s="86"/>
      <c r="F145" s="86"/>
      <c r="G145" s="86"/>
      <c r="H145" s="86"/>
      <c r="I145" s="86"/>
      <c r="J145" s="86"/>
    </row>
    <row r="146">
      <c r="B146" s="84" t="s">
        <v>125</v>
      </c>
      <c r="C146" s="115"/>
      <c r="D146" s="86"/>
      <c r="E146" s="86"/>
      <c r="F146" s="86"/>
      <c r="G146" s="86"/>
      <c r="H146" s="86"/>
      <c r="I146" s="86"/>
      <c r="J146" s="86"/>
    </row>
    <row r="147">
      <c r="B147" s="84" t="s">
        <v>126</v>
      </c>
      <c r="C147" s="115"/>
      <c r="D147" s="86"/>
      <c r="E147" s="86"/>
      <c r="F147" s="86"/>
      <c r="G147" s="86"/>
      <c r="H147" s="86"/>
      <c r="I147" s="86"/>
      <c r="J147" s="86"/>
    </row>
    <row r="148">
      <c r="B148" s="84" t="s">
        <v>127</v>
      </c>
      <c r="C148" s="115"/>
      <c r="D148" s="86"/>
      <c r="E148" s="86"/>
      <c r="F148" s="86"/>
      <c r="G148" s="86"/>
      <c r="H148" s="86"/>
      <c r="I148" s="86"/>
      <c r="J148" s="86"/>
    </row>
    <row r="149" ht="33.600000000000001">
      <c r="B149" s="89" t="s">
        <v>128</v>
      </c>
      <c r="C149" s="115"/>
      <c r="D149" s="86"/>
      <c r="E149" s="86"/>
      <c r="F149" s="86"/>
      <c r="G149" s="86"/>
      <c r="H149" s="86"/>
      <c r="I149" s="86"/>
      <c r="J149" s="86"/>
    </row>
    <row r="150">
      <c r="B150" s="89" t="s">
        <v>129</v>
      </c>
      <c r="C150" s="115"/>
      <c r="D150" s="86"/>
      <c r="E150" s="86"/>
      <c r="F150" s="86"/>
      <c r="G150" s="86"/>
      <c r="H150" s="86"/>
      <c r="I150" s="86"/>
      <c r="J150" s="86"/>
    </row>
    <row r="151">
      <c r="B151" s="89" t="s">
        <v>130</v>
      </c>
      <c r="C151" s="115"/>
      <c r="D151" s="86"/>
      <c r="E151" s="86"/>
      <c r="F151" s="86"/>
      <c r="G151" s="86"/>
      <c r="H151" s="86"/>
      <c r="I151" s="86"/>
      <c r="J151" s="86"/>
    </row>
    <row r="152">
      <c r="B152" s="84" t="s">
        <v>131</v>
      </c>
      <c r="C152" s="116"/>
      <c r="D152" s="86"/>
      <c r="E152" s="86"/>
      <c r="F152" s="86"/>
      <c r="G152" s="86"/>
      <c r="H152" s="86"/>
      <c r="I152" s="86"/>
      <c r="J152" s="86"/>
    </row>
    <row r="153">
      <c r="B153" s="79" t="s">
        <v>133</v>
      </c>
      <c r="C153" s="120" t="s">
        <v>148</v>
      </c>
      <c r="D153" s="101">
        <f>D156</f>
        <v>2259.3789999999999</v>
      </c>
      <c r="E153" s="101">
        <v>0</v>
      </c>
      <c r="F153" s="101">
        <v>0</v>
      </c>
      <c r="G153" s="101">
        <v>0</v>
      </c>
      <c r="H153" s="101">
        <v>0</v>
      </c>
      <c r="I153" s="101">
        <v>0</v>
      </c>
      <c r="J153" s="101">
        <f t="shared" si="33"/>
        <v>2259.3789999999999</v>
      </c>
    </row>
    <row r="154">
      <c r="B154" s="84" t="s">
        <v>125</v>
      </c>
      <c r="C154" s="120"/>
      <c r="D154" s="86" t="s">
        <v>19</v>
      </c>
      <c r="E154" s="86" t="s">
        <v>19</v>
      </c>
      <c r="F154" s="86" t="s">
        <v>19</v>
      </c>
      <c r="G154" s="86" t="s">
        <v>19</v>
      </c>
      <c r="H154" s="86" t="s">
        <v>19</v>
      </c>
      <c r="I154" s="86" t="s">
        <v>19</v>
      </c>
      <c r="J154" s="86" t="s">
        <v>19</v>
      </c>
    </row>
    <row r="155">
      <c r="B155" s="84" t="s">
        <v>126</v>
      </c>
      <c r="C155" s="120"/>
      <c r="D155" s="86" t="s">
        <v>19</v>
      </c>
      <c r="E155" s="86" t="s">
        <v>19</v>
      </c>
      <c r="F155" s="86" t="s">
        <v>19</v>
      </c>
      <c r="G155" s="86" t="s">
        <v>19</v>
      </c>
      <c r="H155" s="86" t="s">
        <v>19</v>
      </c>
      <c r="I155" s="86" t="s">
        <v>19</v>
      </c>
      <c r="J155" s="86" t="s">
        <v>19</v>
      </c>
    </row>
    <row r="156">
      <c r="B156" s="84" t="s">
        <v>127</v>
      </c>
      <c r="C156" s="120"/>
      <c r="D156" s="86">
        <v>2259.3789999999999</v>
      </c>
      <c r="E156" s="86" t="s">
        <v>19</v>
      </c>
      <c r="F156" s="86" t="s">
        <v>19</v>
      </c>
      <c r="G156" s="86" t="s">
        <v>19</v>
      </c>
      <c r="H156" s="86" t="s">
        <v>19</v>
      </c>
      <c r="I156" s="86" t="s">
        <v>19</v>
      </c>
      <c r="J156" s="86">
        <f t="shared" si="33"/>
        <v>2259.3789999999999</v>
      </c>
    </row>
    <row r="157" ht="33.600000000000001">
      <c r="B157" s="89" t="s">
        <v>128</v>
      </c>
      <c r="C157" s="120"/>
      <c r="D157" s="86">
        <v>2259.3789999999999</v>
      </c>
      <c r="E157" s="86" t="s">
        <v>19</v>
      </c>
      <c r="F157" s="86" t="s">
        <v>19</v>
      </c>
      <c r="G157" s="86" t="s">
        <v>19</v>
      </c>
      <c r="H157" s="86" t="s">
        <v>19</v>
      </c>
      <c r="I157" s="86" t="s">
        <v>19</v>
      </c>
      <c r="J157" s="86">
        <f t="shared" si="33"/>
        <v>2259.3789999999999</v>
      </c>
    </row>
    <row r="158">
      <c r="B158" s="89" t="s">
        <v>129</v>
      </c>
      <c r="C158" s="120"/>
      <c r="D158" s="86" t="s">
        <v>19</v>
      </c>
      <c r="E158" s="86" t="s">
        <v>19</v>
      </c>
      <c r="F158" s="86" t="s">
        <v>19</v>
      </c>
      <c r="G158" s="86" t="s">
        <v>19</v>
      </c>
      <c r="H158" s="86" t="s">
        <v>19</v>
      </c>
      <c r="I158" s="86" t="s">
        <v>19</v>
      </c>
      <c r="J158" s="86" t="s">
        <v>19</v>
      </c>
    </row>
    <row r="159">
      <c r="B159" s="89" t="s">
        <v>130</v>
      </c>
      <c r="C159" s="120"/>
      <c r="D159" s="101" t="s">
        <v>19</v>
      </c>
      <c r="E159" s="101" t="s">
        <v>19</v>
      </c>
      <c r="F159" s="101" t="s">
        <v>19</v>
      </c>
      <c r="G159" s="101" t="s">
        <v>19</v>
      </c>
      <c r="H159" s="101" t="s">
        <v>19</v>
      </c>
      <c r="I159" s="101" t="s">
        <v>19</v>
      </c>
      <c r="J159" s="101" t="s">
        <v>19</v>
      </c>
    </row>
    <row r="160">
      <c r="B160" s="84" t="s">
        <v>131</v>
      </c>
      <c r="C160" s="120"/>
      <c r="D160" s="86" t="s">
        <v>19</v>
      </c>
      <c r="E160" s="86" t="s">
        <v>19</v>
      </c>
      <c r="F160" s="86" t="s">
        <v>19</v>
      </c>
      <c r="G160" s="86" t="s">
        <v>19</v>
      </c>
      <c r="H160" s="86" t="s">
        <v>19</v>
      </c>
      <c r="I160" s="86" t="s">
        <v>19</v>
      </c>
      <c r="J160" s="86" t="s">
        <v>19</v>
      </c>
    </row>
    <row r="161">
      <c r="B161" s="69"/>
      <c r="C161" s="69"/>
      <c r="D161" s="69"/>
      <c r="E161" s="123"/>
      <c r="F161" s="123"/>
      <c r="G161" s="123"/>
      <c r="H161" s="123"/>
      <c r="I161" s="123"/>
      <c r="J161" s="123"/>
    </row>
    <row r="162" ht="20.399999999999999">
      <c r="B162" s="124" t="s">
        <v>152</v>
      </c>
      <c r="C162" s="124"/>
      <c r="D162" s="124"/>
      <c r="E162" s="124"/>
      <c r="F162" s="124"/>
      <c r="G162" s="124"/>
      <c r="H162" s="124"/>
      <c r="I162" s="124"/>
      <c r="J162" s="124"/>
    </row>
    <row r="163" ht="20.399999999999999">
      <c r="B163" s="125" t="s">
        <v>153</v>
      </c>
      <c r="C163" s="125"/>
      <c r="D163" s="125"/>
      <c r="E163" s="125"/>
      <c r="F163" s="125"/>
      <c r="G163" s="125"/>
      <c r="H163" s="125"/>
      <c r="I163" s="125"/>
      <c r="J163" s="125"/>
    </row>
    <row r="164" ht="20.399999999999999">
      <c r="B164" s="126" t="s">
        <v>154</v>
      </c>
      <c r="C164" s="126"/>
      <c r="D164" s="126"/>
      <c r="E164" s="126"/>
      <c r="F164" s="126"/>
      <c r="G164" s="126"/>
      <c r="H164" s="126"/>
      <c r="I164" s="126"/>
      <c r="J164" s="126"/>
    </row>
    <row r="165" ht="20.399999999999999">
      <c r="B165" s="126" t="s">
        <v>155</v>
      </c>
      <c r="C165" s="126"/>
      <c r="D165" s="126"/>
      <c r="E165" s="126"/>
      <c r="F165" s="126"/>
      <c r="G165" s="126"/>
      <c r="H165" s="126"/>
      <c r="I165" s="126"/>
      <c r="J165" s="126"/>
    </row>
    <row r="166" ht="20.399999999999999">
      <c r="B166" s="127" t="s">
        <v>156</v>
      </c>
      <c r="C166" s="127"/>
      <c r="D166" s="127"/>
      <c r="E166" s="127"/>
      <c r="F166" s="127"/>
      <c r="G166" s="127"/>
      <c r="H166" s="127"/>
      <c r="I166" s="127"/>
      <c r="J166" s="127"/>
    </row>
    <row r="167">
      <c r="D167" s="123"/>
      <c r="E167" s="123"/>
      <c r="F167" s="123"/>
      <c r="G167" s="123"/>
      <c r="H167" s="123"/>
      <c r="I167" s="123"/>
      <c r="J167" s="123"/>
    </row>
    <row r="168">
      <c r="D168" s="123"/>
      <c r="E168" s="123"/>
      <c r="F168" s="123"/>
      <c r="G168" s="123"/>
      <c r="H168" s="123"/>
      <c r="I168" s="123"/>
      <c r="J168" s="123"/>
    </row>
    <row r="169">
      <c r="D169" s="123"/>
      <c r="E169" s="123"/>
      <c r="F169" s="123"/>
      <c r="G169" s="123"/>
      <c r="H169" s="123"/>
      <c r="I169" s="123"/>
      <c r="J169" s="123"/>
    </row>
    <row r="170">
      <c r="D170" s="123"/>
      <c r="E170" s="123"/>
      <c r="F170" s="123"/>
      <c r="G170" s="123"/>
      <c r="H170" s="123"/>
      <c r="I170" s="123"/>
      <c r="J170" s="123"/>
    </row>
    <row r="171">
      <c r="D171" s="123"/>
      <c r="E171" s="123"/>
      <c r="F171" s="123"/>
      <c r="G171" s="123"/>
      <c r="H171" s="123"/>
      <c r="I171" s="123"/>
      <c r="J171" s="123"/>
    </row>
    <row r="172">
      <c r="D172" s="123"/>
      <c r="E172" s="123"/>
      <c r="F172" s="123"/>
      <c r="G172" s="123"/>
      <c r="H172" s="123"/>
      <c r="I172" s="123"/>
      <c r="J172" s="123"/>
    </row>
    <row r="173">
      <c r="D173" s="123"/>
      <c r="E173" s="123"/>
      <c r="F173" s="123"/>
      <c r="G173" s="123"/>
      <c r="H173" s="123"/>
      <c r="I173" s="123"/>
      <c r="J173" s="123"/>
    </row>
    <row r="174">
      <c r="D174" s="123"/>
      <c r="E174" s="123"/>
      <c r="F174" s="123"/>
      <c r="G174" s="123"/>
      <c r="H174" s="123"/>
      <c r="I174" s="123"/>
      <c r="J174" s="123"/>
    </row>
    <row r="175">
      <c r="D175" s="123"/>
      <c r="E175" s="123"/>
      <c r="F175" s="123"/>
      <c r="G175" s="123"/>
      <c r="H175" s="123"/>
      <c r="I175" s="123"/>
      <c r="J175" s="123"/>
    </row>
    <row r="176">
      <c r="D176" s="123"/>
      <c r="E176" s="123"/>
      <c r="F176" s="123"/>
      <c r="G176" s="123"/>
      <c r="H176" s="123"/>
      <c r="I176" s="123"/>
      <c r="J176" s="123"/>
    </row>
    <row r="177">
      <c r="D177" s="123"/>
      <c r="E177" s="123"/>
      <c r="F177" s="123"/>
      <c r="G177" s="123"/>
      <c r="H177" s="123"/>
      <c r="I177" s="123"/>
      <c r="J177" s="123"/>
    </row>
    <row r="178">
      <c r="D178" s="123"/>
      <c r="E178" s="123"/>
      <c r="F178" s="123"/>
      <c r="G178" s="123"/>
      <c r="H178" s="123"/>
      <c r="I178" s="123"/>
      <c r="J178" s="123"/>
    </row>
    <row r="179">
      <c r="D179" s="123"/>
      <c r="E179" s="123"/>
      <c r="F179" s="123"/>
      <c r="G179" s="123"/>
      <c r="H179" s="123"/>
      <c r="I179" s="123"/>
      <c r="J179" s="123"/>
    </row>
    <row r="180">
      <c r="D180" s="123"/>
      <c r="E180" s="123"/>
      <c r="F180" s="123"/>
      <c r="G180" s="123"/>
      <c r="H180" s="123"/>
      <c r="I180" s="123"/>
      <c r="J180" s="123"/>
    </row>
    <row r="181">
      <c r="D181" s="123"/>
      <c r="E181" s="123"/>
      <c r="F181" s="123"/>
      <c r="G181" s="123"/>
      <c r="H181" s="123"/>
      <c r="I181" s="123"/>
      <c r="J181" s="123"/>
    </row>
    <row r="182">
      <c r="D182" s="123"/>
      <c r="E182" s="123"/>
      <c r="F182" s="123"/>
      <c r="G182" s="123"/>
      <c r="H182" s="123"/>
      <c r="I182" s="123"/>
      <c r="J182" s="123"/>
    </row>
    <row r="183">
      <c r="D183" s="123"/>
      <c r="E183" s="123"/>
      <c r="F183" s="123"/>
      <c r="G183" s="123"/>
      <c r="H183" s="123"/>
      <c r="I183" s="123"/>
      <c r="J183" s="123"/>
    </row>
    <row r="184">
      <c r="D184" s="123"/>
      <c r="E184" s="123"/>
      <c r="F184" s="123"/>
      <c r="G184" s="123"/>
      <c r="H184" s="123"/>
      <c r="I184" s="123"/>
      <c r="J184" s="123"/>
    </row>
    <row r="185">
      <c r="D185" s="123"/>
      <c r="E185" s="123"/>
      <c r="F185" s="123"/>
      <c r="G185" s="123"/>
      <c r="H185" s="123"/>
      <c r="I185" s="123"/>
      <c r="J185" s="123"/>
    </row>
    <row r="186">
      <c r="D186" s="123"/>
      <c r="E186" s="123"/>
      <c r="F186" s="123"/>
      <c r="G186" s="123"/>
      <c r="H186" s="123"/>
      <c r="I186" s="123"/>
      <c r="J186" s="123"/>
    </row>
    <row r="187">
      <c r="D187" s="123"/>
      <c r="E187" s="123"/>
      <c r="F187" s="123"/>
      <c r="G187" s="123"/>
      <c r="H187" s="123"/>
      <c r="I187" s="123"/>
      <c r="J187" s="123"/>
    </row>
    <row r="188">
      <c r="D188" s="123"/>
      <c r="E188" s="123"/>
      <c r="F188" s="123"/>
      <c r="G188" s="123"/>
      <c r="H188" s="123"/>
      <c r="I188" s="123"/>
      <c r="J188" s="123"/>
    </row>
    <row r="189">
      <c r="D189" s="123"/>
      <c r="E189" s="123"/>
      <c r="F189" s="123"/>
      <c r="G189" s="123"/>
      <c r="H189" s="123"/>
      <c r="I189" s="123"/>
      <c r="J189" s="123"/>
    </row>
    <row r="190">
      <c r="D190" s="123"/>
      <c r="E190" s="123"/>
      <c r="F190" s="123"/>
      <c r="G190" s="123"/>
      <c r="H190" s="123"/>
      <c r="I190" s="123"/>
      <c r="J190" s="123"/>
    </row>
    <row r="191">
      <c r="D191" s="123"/>
      <c r="E191" s="123"/>
      <c r="F191" s="123"/>
      <c r="G191" s="123"/>
      <c r="H191" s="123"/>
      <c r="I191" s="123"/>
      <c r="J191" s="123"/>
    </row>
    <row r="192">
      <c r="D192" s="123"/>
      <c r="E192" s="123"/>
      <c r="F192" s="123"/>
      <c r="G192" s="123"/>
      <c r="H192" s="123"/>
      <c r="I192" s="123"/>
      <c r="J192" s="123"/>
    </row>
    <row r="193">
      <c r="D193" s="123"/>
      <c r="E193" s="123"/>
      <c r="F193" s="123"/>
      <c r="G193" s="123"/>
      <c r="H193" s="123"/>
      <c r="I193" s="123"/>
      <c r="J193" s="123"/>
    </row>
    <row r="194">
      <c r="D194" s="123"/>
      <c r="E194" s="123"/>
      <c r="F194" s="123"/>
      <c r="G194" s="123"/>
      <c r="H194" s="123"/>
      <c r="I194" s="123"/>
      <c r="J194" s="123"/>
    </row>
    <row r="195">
      <c r="D195" s="123"/>
      <c r="E195" s="123"/>
      <c r="F195" s="123"/>
      <c r="G195" s="123"/>
      <c r="H195" s="123"/>
      <c r="I195" s="123"/>
      <c r="J195" s="123"/>
    </row>
    <row r="196">
      <c r="D196" s="123"/>
      <c r="E196" s="123"/>
      <c r="F196" s="123"/>
      <c r="G196" s="123"/>
      <c r="H196" s="123"/>
      <c r="I196" s="123"/>
      <c r="J196" s="123"/>
    </row>
    <row r="197">
      <c r="D197" s="123"/>
      <c r="E197" s="123"/>
      <c r="F197" s="123"/>
      <c r="G197" s="123"/>
      <c r="H197" s="123"/>
      <c r="I197" s="123"/>
      <c r="J197" s="123"/>
    </row>
    <row r="198">
      <c r="D198" s="123"/>
      <c r="E198" s="123"/>
      <c r="F198" s="123"/>
      <c r="G198" s="123"/>
      <c r="H198" s="123"/>
      <c r="I198" s="123"/>
      <c r="J198" s="123"/>
    </row>
    <row r="199">
      <c r="D199" s="123"/>
      <c r="E199" s="123"/>
      <c r="F199" s="123"/>
      <c r="G199" s="123"/>
      <c r="H199" s="123"/>
      <c r="I199" s="123"/>
      <c r="J199" s="123"/>
    </row>
    <row r="200">
      <c r="D200" s="123"/>
      <c r="E200" s="123"/>
      <c r="F200" s="123"/>
      <c r="G200" s="123"/>
      <c r="H200" s="123"/>
      <c r="I200" s="123"/>
      <c r="J200" s="123"/>
    </row>
    <row r="201">
      <c r="D201" s="123"/>
      <c r="E201" s="123"/>
      <c r="F201" s="123"/>
      <c r="G201" s="123"/>
      <c r="H201" s="123"/>
      <c r="I201" s="123"/>
      <c r="J201" s="123"/>
    </row>
    <row r="202">
      <c r="D202" s="123"/>
      <c r="E202" s="123"/>
      <c r="F202" s="123"/>
      <c r="G202" s="123"/>
      <c r="H202" s="123"/>
      <c r="I202" s="123"/>
      <c r="J202" s="123"/>
    </row>
    <row r="203">
      <c r="D203" s="123"/>
      <c r="E203" s="123"/>
      <c r="F203" s="123"/>
      <c r="G203" s="123"/>
      <c r="H203" s="123"/>
      <c r="I203" s="123"/>
      <c r="J203" s="123"/>
    </row>
    <row r="204">
      <c r="D204" s="123"/>
      <c r="E204" s="123"/>
      <c r="F204" s="123"/>
      <c r="G204" s="123"/>
      <c r="H204" s="123"/>
      <c r="I204" s="123"/>
      <c r="J204" s="123"/>
    </row>
    <row r="205">
      <c r="D205" s="123"/>
      <c r="E205" s="123"/>
      <c r="F205" s="123"/>
      <c r="G205" s="123"/>
      <c r="H205" s="123"/>
      <c r="I205" s="123"/>
      <c r="J205" s="123"/>
    </row>
    <row r="206">
      <c r="D206" s="123"/>
      <c r="E206" s="123"/>
      <c r="F206" s="123"/>
      <c r="G206" s="123"/>
      <c r="H206" s="123"/>
      <c r="I206" s="123"/>
      <c r="J206" s="123"/>
    </row>
    <row r="207">
      <c r="D207" s="123"/>
      <c r="E207" s="123"/>
      <c r="F207" s="123"/>
      <c r="G207" s="123"/>
      <c r="H207" s="123"/>
      <c r="I207" s="123"/>
      <c r="J207" s="123"/>
    </row>
    <row r="208">
      <c r="D208" s="123"/>
      <c r="E208" s="123"/>
      <c r="F208" s="123"/>
      <c r="G208" s="123"/>
      <c r="H208" s="123"/>
      <c r="I208" s="123"/>
      <c r="J208" s="123"/>
    </row>
    <row r="209">
      <c r="D209" s="123"/>
      <c r="E209" s="123"/>
      <c r="F209" s="123"/>
      <c r="G209" s="123"/>
      <c r="H209" s="123"/>
      <c r="I209" s="123"/>
      <c r="J209" s="123"/>
    </row>
    <row r="210">
      <c r="D210" s="123"/>
      <c r="E210" s="123"/>
      <c r="F210" s="123"/>
      <c r="G210" s="123"/>
      <c r="H210" s="123"/>
      <c r="I210" s="123"/>
      <c r="J210" s="123"/>
    </row>
    <row r="211">
      <c r="D211" s="123"/>
      <c r="E211" s="123"/>
      <c r="F211" s="123"/>
      <c r="G211" s="123"/>
      <c r="H211" s="123"/>
      <c r="I211" s="123"/>
      <c r="J211" s="123"/>
    </row>
    <row r="212">
      <c r="D212" s="123"/>
      <c r="E212" s="123"/>
      <c r="F212" s="123"/>
      <c r="G212" s="123"/>
      <c r="H212" s="123"/>
      <c r="I212" s="123"/>
      <c r="J212" s="123"/>
    </row>
    <row r="213">
      <c r="D213" s="123"/>
      <c r="E213" s="123"/>
      <c r="F213" s="123"/>
      <c r="G213" s="123"/>
      <c r="H213" s="123"/>
      <c r="I213" s="123"/>
      <c r="J213" s="123"/>
    </row>
    <row r="214">
      <c r="D214" s="123"/>
      <c r="E214" s="123"/>
      <c r="F214" s="123"/>
      <c r="G214" s="123"/>
      <c r="H214" s="123"/>
      <c r="I214" s="123"/>
      <c r="J214" s="123"/>
    </row>
    <row r="215">
      <c r="D215" s="123"/>
      <c r="E215" s="123"/>
      <c r="F215" s="123"/>
      <c r="G215" s="123"/>
      <c r="H215" s="123"/>
      <c r="I215" s="123"/>
      <c r="J215" s="123"/>
    </row>
    <row r="216">
      <c r="D216" s="123"/>
      <c r="E216" s="123"/>
      <c r="F216" s="123"/>
      <c r="G216" s="123"/>
      <c r="H216" s="123"/>
      <c r="I216" s="123"/>
      <c r="J216" s="123"/>
    </row>
    <row r="217">
      <c r="D217" s="123"/>
      <c r="E217" s="123"/>
      <c r="F217" s="123"/>
      <c r="G217" s="123"/>
      <c r="H217" s="123"/>
      <c r="I217" s="123"/>
      <c r="J217" s="123"/>
    </row>
    <row r="218">
      <c r="D218" s="123"/>
      <c r="E218" s="123"/>
      <c r="F218" s="123"/>
      <c r="G218" s="123"/>
      <c r="H218" s="123"/>
      <c r="I218" s="123"/>
      <c r="J218" s="123"/>
    </row>
    <row r="219">
      <c r="D219" s="123"/>
      <c r="E219" s="123"/>
      <c r="F219" s="123"/>
      <c r="G219" s="123"/>
      <c r="H219" s="123"/>
      <c r="I219" s="123"/>
      <c r="J219" s="123"/>
    </row>
    <row r="220">
      <c r="D220" s="123"/>
      <c r="E220" s="123"/>
      <c r="F220" s="123"/>
      <c r="G220" s="123"/>
      <c r="H220" s="123"/>
      <c r="I220" s="123"/>
      <c r="J220" s="123"/>
    </row>
    <row r="221">
      <c r="D221" s="123"/>
      <c r="E221" s="123"/>
      <c r="F221" s="123"/>
      <c r="G221" s="123"/>
      <c r="H221" s="123"/>
      <c r="I221" s="123"/>
      <c r="J221" s="123"/>
    </row>
    <row r="222">
      <c r="D222" s="123"/>
      <c r="E222" s="123"/>
      <c r="F222" s="123"/>
      <c r="G222" s="123"/>
      <c r="H222" s="123"/>
      <c r="I222" s="123"/>
      <c r="J222" s="123"/>
    </row>
    <row r="223">
      <c r="D223" s="123"/>
      <c r="E223" s="123"/>
      <c r="F223" s="123"/>
      <c r="G223" s="123"/>
      <c r="H223" s="123"/>
      <c r="I223" s="123"/>
      <c r="J223" s="123"/>
    </row>
    <row r="224">
      <c r="D224" s="123"/>
      <c r="E224" s="123"/>
      <c r="F224" s="123"/>
      <c r="G224" s="123"/>
      <c r="H224" s="123"/>
      <c r="I224" s="123"/>
      <c r="J224" s="123"/>
    </row>
    <row r="225">
      <c r="D225" s="123"/>
      <c r="E225" s="123"/>
      <c r="F225" s="123"/>
      <c r="G225" s="123"/>
      <c r="H225" s="123"/>
      <c r="I225" s="123"/>
      <c r="J225" s="123"/>
    </row>
    <row r="226">
      <c r="D226" s="123"/>
      <c r="E226" s="123"/>
      <c r="F226" s="123"/>
      <c r="G226" s="123"/>
      <c r="H226" s="123"/>
      <c r="I226" s="123"/>
      <c r="J226" s="123"/>
    </row>
    <row r="227">
      <c r="D227" s="123"/>
      <c r="E227" s="123"/>
      <c r="F227" s="123"/>
      <c r="G227" s="123"/>
      <c r="H227" s="123"/>
      <c r="I227" s="123"/>
      <c r="J227" s="123"/>
    </row>
    <row r="228">
      <c r="D228" s="123"/>
      <c r="E228" s="123"/>
      <c r="F228" s="123"/>
      <c r="G228" s="123"/>
      <c r="H228" s="123"/>
      <c r="I228" s="123"/>
      <c r="J228" s="123"/>
    </row>
    <row r="229">
      <c r="D229" s="123"/>
      <c r="E229" s="123"/>
      <c r="F229" s="123"/>
      <c r="G229" s="123"/>
      <c r="H229" s="123"/>
      <c r="I229" s="123"/>
      <c r="J229" s="123"/>
    </row>
    <row r="230">
      <c r="D230" s="123"/>
      <c r="E230" s="123"/>
      <c r="F230" s="123"/>
      <c r="G230" s="123"/>
      <c r="H230" s="123"/>
      <c r="I230" s="123"/>
      <c r="J230" s="123"/>
    </row>
    <row r="231">
      <c r="D231" s="123"/>
      <c r="E231" s="123"/>
      <c r="F231" s="123"/>
      <c r="G231" s="123"/>
      <c r="H231" s="123"/>
      <c r="I231" s="123"/>
      <c r="J231" s="123"/>
    </row>
    <row r="232">
      <c r="D232" s="123"/>
      <c r="E232" s="123"/>
      <c r="F232" s="123"/>
      <c r="G232" s="123"/>
      <c r="H232" s="123"/>
      <c r="I232" s="123"/>
      <c r="J232" s="123"/>
    </row>
    <row r="233">
      <c r="D233" s="123"/>
      <c r="E233" s="123"/>
      <c r="F233" s="123"/>
      <c r="G233" s="123"/>
      <c r="H233" s="123"/>
      <c r="I233" s="123"/>
      <c r="J233" s="123"/>
    </row>
    <row r="234">
      <c r="D234" s="123"/>
      <c r="E234" s="123"/>
      <c r="F234" s="123"/>
      <c r="G234" s="123"/>
      <c r="H234" s="123"/>
      <c r="I234" s="123"/>
      <c r="J234" s="123"/>
    </row>
    <row r="235">
      <c r="D235" s="123"/>
      <c r="E235" s="123"/>
      <c r="F235" s="123"/>
      <c r="G235" s="123"/>
      <c r="H235" s="123"/>
      <c r="I235" s="123"/>
      <c r="J235" s="123"/>
    </row>
    <row r="236">
      <c r="D236" s="123"/>
      <c r="E236" s="123"/>
      <c r="F236" s="123"/>
      <c r="G236" s="123"/>
      <c r="H236" s="123"/>
      <c r="I236" s="123"/>
      <c r="J236" s="123"/>
    </row>
    <row r="237">
      <c r="D237" s="123"/>
      <c r="E237" s="123"/>
      <c r="F237" s="123"/>
      <c r="G237" s="123"/>
      <c r="H237" s="123"/>
      <c r="I237" s="123"/>
      <c r="J237" s="123"/>
    </row>
    <row r="238">
      <c r="D238" s="123"/>
      <c r="E238" s="123"/>
      <c r="F238" s="123"/>
      <c r="G238" s="123"/>
      <c r="H238" s="123"/>
      <c r="I238" s="123"/>
      <c r="J238" s="123"/>
    </row>
    <row r="239">
      <c r="D239" s="123"/>
      <c r="E239" s="123"/>
      <c r="F239" s="123"/>
      <c r="G239" s="123"/>
      <c r="H239" s="123"/>
      <c r="I239" s="123"/>
      <c r="J239" s="123"/>
    </row>
    <row r="240">
      <c r="D240" s="123"/>
      <c r="E240" s="123"/>
      <c r="F240" s="123"/>
      <c r="G240" s="123"/>
      <c r="H240" s="123"/>
      <c r="I240" s="123"/>
      <c r="J240" s="123"/>
    </row>
    <row r="241">
      <c r="D241" s="123"/>
      <c r="E241" s="123"/>
      <c r="F241" s="123"/>
      <c r="G241" s="123"/>
      <c r="H241" s="123"/>
      <c r="I241" s="123"/>
      <c r="J241" s="123"/>
    </row>
    <row r="242">
      <c r="D242" s="123"/>
      <c r="E242" s="123"/>
      <c r="F242" s="123"/>
      <c r="G242" s="123"/>
      <c r="H242" s="123"/>
      <c r="I242" s="123"/>
      <c r="J242" s="123"/>
    </row>
    <row r="243">
      <c r="D243" s="123"/>
      <c r="E243" s="123"/>
      <c r="F243" s="123"/>
      <c r="G243" s="123"/>
      <c r="H243" s="123"/>
      <c r="I243" s="123"/>
      <c r="J243" s="123"/>
    </row>
    <row r="244">
      <c r="D244" s="123"/>
      <c r="E244" s="123"/>
      <c r="F244" s="123"/>
      <c r="G244" s="123"/>
      <c r="H244" s="123"/>
      <c r="I244" s="123"/>
      <c r="J244" s="123"/>
    </row>
    <row r="245">
      <c r="D245" s="123"/>
      <c r="E245" s="123"/>
      <c r="F245" s="123"/>
      <c r="G245" s="123"/>
      <c r="H245" s="123"/>
      <c r="I245" s="123"/>
      <c r="J245" s="123"/>
    </row>
    <row r="246">
      <c r="D246" s="123"/>
      <c r="E246" s="123"/>
      <c r="F246" s="123"/>
      <c r="G246" s="123"/>
      <c r="H246" s="123"/>
      <c r="I246" s="123"/>
      <c r="J246" s="123"/>
    </row>
    <row r="247">
      <c r="D247" s="123"/>
      <c r="E247" s="123"/>
      <c r="F247" s="123"/>
      <c r="G247" s="123"/>
      <c r="H247" s="123"/>
      <c r="I247" s="123"/>
      <c r="J247" s="123"/>
    </row>
    <row r="248">
      <c r="D248" s="123"/>
      <c r="E248" s="123"/>
      <c r="F248" s="123"/>
      <c r="G248" s="123"/>
      <c r="H248" s="123"/>
      <c r="I248" s="123"/>
      <c r="J248" s="123"/>
    </row>
    <row r="249">
      <c r="D249" s="123"/>
      <c r="E249" s="123"/>
      <c r="F249" s="123"/>
      <c r="G249" s="123"/>
      <c r="H249" s="123"/>
      <c r="I249" s="123"/>
      <c r="J249" s="123"/>
    </row>
    <row r="250">
      <c r="D250" s="123"/>
      <c r="E250" s="123"/>
      <c r="F250" s="123"/>
      <c r="G250" s="123"/>
      <c r="H250" s="123"/>
      <c r="I250" s="123"/>
      <c r="J250" s="123"/>
    </row>
    <row r="251">
      <c r="D251" s="123"/>
      <c r="E251" s="123"/>
      <c r="F251" s="123"/>
      <c r="G251" s="123"/>
      <c r="H251" s="123"/>
      <c r="I251" s="123"/>
      <c r="J251" s="123"/>
    </row>
    <row r="252">
      <c r="D252" s="123"/>
      <c r="E252" s="123"/>
      <c r="F252" s="123"/>
      <c r="G252" s="123"/>
      <c r="H252" s="123"/>
      <c r="I252" s="123"/>
      <c r="J252" s="123"/>
    </row>
    <row r="253">
      <c r="D253" s="123"/>
      <c r="E253" s="123"/>
      <c r="F253" s="123"/>
      <c r="G253" s="123"/>
      <c r="H253" s="123"/>
      <c r="I253" s="123"/>
      <c r="J253" s="123"/>
    </row>
    <row r="254">
      <c r="D254" s="123"/>
      <c r="E254" s="123"/>
      <c r="F254" s="123"/>
      <c r="G254" s="123"/>
      <c r="H254" s="123"/>
      <c r="I254" s="123"/>
      <c r="J254" s="123"/>
    </row>
    <row r="255">
      <c r="D255" s="123"/>
      <c r="E255" s="123"/>
      <c r="F255" s="123"/>
      <c r="G255" s="123"/>
      <c r="H255" s="123"/>
      <c r="I255" s="123"/>
      <c r="J255" s="123"/>
    </row>
    <row r="256">
      <c r="D256" s="123"/>
      <c r="E256" s="123"/>
      <c r="F256" s="123"/>
      <c r="G256" s="123"/>
      <c r="H256" s="123"/>
      <c r="I256" s="123"/>
      <c r="J256" s="123"/>
    </row>
    <row r="257">
      <c r="D257" s="123"/>
      <c r="E257" s="123"/>
      <c r="F257" s="123"/>
      <c r="G257" s="123"/>
      <c r="H257" s="123"/>
      <c r="I257" s="123"/>
      <c r="J257" s="123"/>
    </row>
    <row r="258">
      <c r="D258" s="123"/>
      <c r="E258" s="123"/>
      <c r="F258" s="123"/>
      <c r="G258" s="123"/>
      <c r="H258" s="123"/>
      <c r="I258" s="123"/>
      <c r="J258" s="123"/>
    </row>
    <row r="259">
      <c r="D259" s="123"/>
      <c r="E259" s="123"/>
      <c r="F259" s="123"/>
      <c r="G259" s="123"/>
      <c r="H259" s="123"/>
      <c r="I259" s="123"/>
      <c r="J259" s="123"/>
    </row>
    <row r="260">
      <c r="D260" s="123"/>
      <c r="E260" s="123"/>
      <c r="F260" s="123"/>
      <c r="G260" s="123"/>
      <c r="H260" s="123"/>
      <c r="I260" s="123"/>
      <c r="J260" s="123"/>
    </row>
    <row r="261">
      <c r="D261" s="123"/>
      <c r="E261" s="123"/>
      <c r="F261" s="123"/>
      <c r="G261" s="123"/>
      <c r="H261" s="123"/>
      <c r="I261" s="123"/>
      <c r="J261" s="123"/>
    </row>
    <row r="262">
      <c r="D262" s="123"/>
      <c r="E262" s="123"/>
      <c r="F262" s="123"/>
      <c r="G262" s="123"/>
      <c r="H262" s="123"/>
      <c r="I262" s="123"/>
      <c r="J262" s="123"/>
    </row>
    <row r="263">
      <c r="D263" s="123"/>
      <c r="E263" s="123"/>
      <c r="F263" s="123"/>
      <c r="G263" s="123"/>
      <c r="H263" s="123"/>
      <c r="I263" s="123"/>
      <c r="J263" s="123"/>
    </row>
    <row r="264">
      <c r="D264" s="123"/>
      <c r="E264" s="123"/>
      <c r="F264" s="123"/>
      <c r="G264" s="123"/>
      <c r="H264" s="123"/>
      <c r="I264" s="123"/>
      <c r="J264" s="123"/>
    </row>
    <row r="265">
      <c r="D265" s="123"/>
      <c r="E265" s="123"/>
      <c r="F265" s="123"/>
      <c r="G265" s="123"/>
      <c r="H265" s="123"/>
      <c r="I265" s="123"/>
      <c r="J265" s="123"/>
    </row>
    <row r="266">
      <c r="D266" s="123"/>
      <c r="E266" s="123"/>
      <c r="F266" s="123"/>
      <c r="G266" s="123"/>
      <c r="H266" s="123"/>
      <c r="I266" s="123"/>
      <c r="J266" s="123"/>
    </row>
    <row r="267">
      <c r="D267" s="123"/>
      <c r="E267" s="123"/>
      <c r="F267" s="123"/>
      <c r="G267" s="123"/>
      <c r="H267" s="123"/>
      <c r="I267" s="123"/>
      <c r="J267" s="123"/>
    </row>
    <row r="268">
      <c r="D268" s="123"/>
      <c r="E268" s="123"/>
      <c r="F268" s="123"/>
      <c r="G268" s="123"/>
      <c r="H268" s="123"/>
      <c r="I268" s="123"/>
      <c r="J268" s="123"/>
    </row>
    <row r="269">
      <c r="D269" s="123"/>
      <c r="E269" s="123"/>
      <c r="F269" s="123"/>
      <c r="G269" s="123"/>
      <c r="H269" s="123"/>
      <c r="I269" s="123"/>
      <c r="J269" s="123"/>
    </row>
  </sheetData>
  <mergeCells count="53">
    <mergeCell ref="A2:J3"/>
    <mergeCell ref="A4:A5"/>
    <mergeCell ref="B4:B5"/>
    <mergeCell ref="C4:C5"/>
    <mergeCell ref="D4:J4"/>
    <mergeCell ref="C7:C14"/>
    <mergeCell ref="B15:J15"/>
    <mergeCell ref="C16:C23"/>
    <mergeCell ref="C24:C31"/>
    <mergeCell ref="C32:C39"/>
    <mergeCell ref="C40:C47"/>
    <mergeCell ref="C48:C55"/>
    <mergeCell ref="B56:B63"/>
    <mergeCell ref="C56:C70"/>
    <mergeCell ref="D56:D63"/>
    <mergeCell ref="E56:E63"/>
    <mergeCell ref="F56:F63"/>
    <mergeCell ref="G56:G63"/>
    <mergeCell ref="H56:H63"/>
    <mergeCell ref="I56:I63"/>
    <mergeCell ref="J56:J63"/>
    <mergeCell ref="C71:C78"/>
    <mergeCell ref="M71:Q78"/>
    <mergeCell ref="C79:C86"/>
    <mergeCell ref="C87:C94"/>
    <mergeCell ref="C95:C102"/>
    <mergeCell ref="B103:B108"/>
    <mergeCell ref="C103:C115"/>
    <mergeCell ref="D103:D108"/>
    <mergeCell ref="E103:E108"/>
    <mergeCell ref="F103:F108"/>
    <mergeCell ref="G103:G108"/>
    <mergeCell ref="H103:H108"/>
    <mergeCell ref="I103:I108"/>
    <mergeCell ref="J103:J108"/>
    <mergeCell ref="C116:C123"/>
    <mergeCell ref="C124:C131"/>
    <mergeCell ref="B132:B137"/>
    <mergeCell ref="C132:C144"/>
    <mergeCell ref="D132:D137"/>
    <mergeCell ref="E132:E137"/>
    <mergeCell ref="F132:F137"/>
    <mergeCell ref="G132:G137"/>
    <mergeCell ref="H132:H137"/>
    <mergeCell ref="I132:I137"/>
    <mergeCell ref="J132:J137"/>
    <mergeCell ref="C145:C152"/>
    <mergeCell ref="C153:C160"/>
    <mergeCell ref="B162:J162"/>
    <mergeCell ref="B163:J163"/>
    <mergeCell ref="B164:J164"/>
    <mergeCell ref="B165:J165"/>
    <mergeCell ref="B166:J16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51" fitToWidth="1" fitToHeight="1" pageOrder="downThenOver" orientation="landscape" usePrinterDefaults="1" blackAndWhite="0" draft="0" cellComments="none" useFirstPageNumber="0" errors="displayed" horizontalDpi="600" verticalDpi="600" copies="1"/>
  <headerFooter/>
  <colBreaks count="1" manualBreakCount="1">
    <brk id="10" man="1" max="168"/>
  </colBreaks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14" zoomScale="100" workbookViewId="0">
      <selection activeCell="E14" activeCellId="0" sqref="E14"/>
    </sheetView>
  </sheetViews>
  <sheetFormatPr defaultRowHeight="14.25"/>
  <cols>
    <col customWidth="1" min="1" max="1" width="8.33203125"/>
    <col customWidth="1" min="2" max="2" width="17.88671875"/>
    <col customWidth="1" min="3" max="3" width="19.5546875"/>
    <col customWidth="1" min="4" max="4" width="23.6640625"/>
    <col customWidth="1" min="5" max="5" width="17.5546875"/>
    <col customWidth="1" min="6" max="6" width="27.33203125"/>
    <col customWidth="1" min="7" max="7" width="25.5546875"/>
  </cols>
  <sheetData>
    <row r="1" ht="15">
      <c r="A1" s="128" t="s">
        <v>157</v>
      </c>
      <c r="B1" s="128"/>
      <c r="C1" s="128"/>
      <c r="D1" s="128"/>
      <c r="E1" s="128"/>
      <c r="F1" s="128"/>
      <c r="G1" s="128"/>
    </row>
    <row r="3" ht="30">
      <c r="A3" s="129" t="s">
        <v>1</v>
      </c>
      <c r="B3" s="129" t="s">
        <v>158</v>
      </c>
      <c r="C3" s="129" t="s">
        <v>159</v>
      </c>
      <c r="D3" s="129" t="s">
        <v>160</v>
      </c>
      <c r="E3" s="129" t="s">
        <v>161</v>
      </c>
      <c r="F3" s="129" t="s">
        <v>162</v>
      </c>
      <c r="G3" s="129" t="s">
        <v>163</v>
      </c>
    </row>
    <row r="4" ht="15">
      <c r="A4" s="130">
        <v>1</v>
      </c>
      <c r="B4" s="130">
        <v>2</v>
      </c>
      <c r="C4" s="130">
        <v>3</v>
      </c>
      <c r="D4" s="130">
        <v>4</v>
      </c>
      <c r="E4" s="130">
        <v>5</v>
      </c>
      <c r="F4" s="130">
        <v>6</v>
      </c>
      <c r="G4" s="130">
        <v>7</v>
      </c>
    </row>
    <row r="5" ht="15">
      <c r="A5" s="130" t="s">
        <v>164</v>
      </c>
      <c r="B5" s="130"/>
      <c r="C5" s="130"/>
      <c r="D5" s="130"/>
      <c r="E5" s="130"/>
      <c r="F5" s="130"/>
      <c r="G5" s="130"/>
    </row>
    <row r="6" ht="135">
      <c r="A6" s="129" t="s">
        <v>13</v>
      </c>
      <c r="B6" s="129" t="s">
        <v>165</v>
      </c>
      <c r="C6" s="129" t="s">
        <v>166</v>
      </c>
      <c r="D6" s="129" t="s">
        <v>167</v>
      </c>
      <c r="E6" s="129" t="s">
        <v>168</v>
      </c>
      <c r="F6" s="129" t="s">
        <v>18</v>
      </c>
      <c r="G6" s="131" t="s">
        <v>169</v>
      </c>
    </row>
    <row r="7" ht="225">
      <c r="A7" s="129" t="s">
        <v>20</v>
      </c>
      <c r="B7" s="129" t="s">
        <v>165</v>
      </c>
      <c r="C7" s="129" t="s">
        <v>166</v>
      </c>
      <c r="D7" s="129" t="s">
        <v>170</v>
      </c>
      <c r="E7" s="129" t="s">
        <v>171</v>
      </c>
      <c r="F7" s="129" t="s">
        <v>18</v>
      </c>
      <c r="G7" s="132" t="s">
        <v>172</v>
      </c>
    </row>
    <row r="8" ht="225">
      <c r="A8" s="133" t="s">
        <v>173</v>
      </c>
      <c r="B8" s="129" t="s">
        <v>165</v>
      </c>
      <c r="C8" s="129" t="s">
        <v>166</v>
      </c>
      <c r="D8" s="129" t="s">
        <v>170</v>
      </c>
      <c r="E8" s="129" t="s">
        <v>174</v>
      </c>
      <c r="F8" s="129" t="s">
        <v>18</v>
      </c>
      <c r="G8" s="134" t="s">
        <v>175</v>
      </c>
    </row>
    <row r="9" ht="225">
      <c r="A9" s="133" t="s">
        <v>176</v>
      </c>
      <c r="B9" s="129" t="s">
        <v>165</v>
      </c>
      <c r="C9" s="129" t="s">
        <v>166</v>
      </c>
      <c r="D9" s="129" t="s">
        <v>170</v>
      </c>
      <c r="E9" s="129" t="s">
        <v>177</v>
      </c>
      <c r="F9" s="129" t="s">
        <v>18</v>
      </c>
      <c r="G9" s="134" t="s">
        <v>178</v>
      </c>
    </row>
    <row r="10" ht="225">
      <c r="A10" s="133" t="s">
        <v>179</v>
      </c>
      <c r="B10" s="135" t="s">
        <v>180</v>
      </c>
      <c r="C10" s="135" t="s">
        <v>181</v>
      </c>
      <c r="D10" s="129" t="s">
        <v>170</v>
      </c>
      <c r="E10" s="135" t="s">
        <v>182</v>
      </c>
      <c r="F10" s="129" t="s">
        <v>18</v>
      </c>
      <c r="G10" s="134" t="s">
        <v>175</v>
      </c>
    </row>
    <row r="11" ht="225">
      <c r="A11" s="136" t="s">
        <v>183</v>
      </c>
      <c r="B11" s="135" t="s">
        <v>180</v>
      </c>
      <c r="C11" s="135" t="s">
        <v>181</v>
      </c>
      <c r="D11" s="129" t="s">
        <v>170</v>
      </c>
      <c r="E11" s="135" t="s">
        <v>184</v>
      </c>
      <c r="F11" s="129" t="s">
        <v>18</v>
      </c>
      <c r="G11" s="134" t="s">
        <v>175</v>
      </c>
    </row>
    <row r="12" ht="225">
      <c r="A12" s="136" t="s">
        <v>185</v>
      </c>
      <c r="B12" s="135" t="s">
        <v>180</v>
      </c>
      <c r="C12" s="135" t="s">
        <v>181</v>
      </c>
      <c r="D12" s="129" t="s">
        <v>170</v>
      </c>
      <c r="E12" s="135" t="s">
        <v>186</v>
      </c>
      <c r="F12" s="129" t="s">
        <v>18</v>
      </c>
      <c r="G12" s="134" t="s">
        <v>175</v>
      </c>
    </row>
    <row r="13" ht="225">
      <c r="A13" s="136" t="s">
        <v>187</v>
      </c>
      <c r="B13" s="135" t="s">
        <v>180</v>
      </c>
      <c r="C13" s="135" t="s">
        <v>181</v>
      </c>
      <c r="D13" s="129" t="s">
        <v>170</v>
      </c>
      <c r="E13" s="135" t="s">
        <v>188</v>
      </c>
      <c r="F13" s="129" t="s">
        <v>18</v>
      </c>
      <c r="G13" s="134" t="s">
        <v>175</v>
      </c>
    </row>
    <row r="14" ht="225">
      <c r="A14" s="137" t="s">
        <v>189</v>
      </c>
      <c r="B14" s="135" t="s">
        <v>180</v>
      </c>
      <c r="C14" s="135" t="s">
        <v>181</v>
      </c>
      <c r="D14" s="129" t="s">
        <v>170</v>
      </c>
      <c r="E14" s="135" t="s">
        <v>190</v>
      </c>
      <c r="F14" s="129" t="s">
        <v>18</v>
      </c>
      <c r="G14" s="134" t="s">
        <v>175</v>
      </c>
    </row>
    <row r="21" ht="16.800000000000001">
      <c r="A21" s="138" t="s">
        <v>191</v>
      </c>
      <c r="B21" s="138"/>
      <c r="C21" s="138"/>
      <c r="D21" s="138"/>
      <c r="E21" s="138"/>
      <c r="F21" s="138"/>
      <c r="G21" s="138"/>
    </row>
    <row r="22" ht="16.800000000000001">
      <c r="A22" s="138" t="s">
        <v>192</v>
      </c>
      <c r="B22" s="138"/>
      <c r="C22" s="138"/>
      <c r="D22" s="138"/>
      <c r="E22" s="138"/>
      <c r="F22" s="138"/>
      <c r="G22" s="138"/>
    </row>
    <row r="23" ht="16.800000000000001">
      <c r="A23" s="138" t="s">
        <v>193</v>
      </c>
      <c r="B23" s="138"/>
      <c r="C23" s="138"/>
      <c r="D23" s="138"/>
      <c r="E23" s="138"/>
      <c r="F23" s="138"/>
      <c r="G23" s="138"/>
    </row>
    <row r="24" ht="16.800000000000001">
      <c r="A24" s="138" t="s">
        <v>194</v>
      </c>
      <c r="B24" s="138"/>
      <c r="C24" s="138"/>
      <c r="D24" s="138"/>
      <c r="E24" s="138"/>
      <c r="F24" s="138"/>
      <c r="G24" s="138"/>
    </row>
    <row r="25" ht="16.800000000000001">
      <c r="A25" s="138" t="s">
        <v>195</v>
      </c>
      <c r="B25" s="138"/>
      <c r="C25" s="138"/>
      <c r="D25" s="138"/>
      <c r="E25" s="138"/>
      <c r="F25" s="138"/>
      <c r="G25" s="138"/>
    </row>
    <row r="26" ht="16.800000000000001">
      <c r="A26" s="138" t="s">
        <v>196</v>
      </c>
      <c r="B26" s="138"/>
      <c r="C26" s="138"/>
      <c r="D26" s="138"/>
      <c r="E26" s="138"/>
      <c r="F26" s="138"/>
      <c r="G26" s="138"/>
    </row>
    <row r="27">
      <c r="G27" s="139" t="s">
        <v>197</v>
      </c>
    </row>
  </sheetData>
  <mergeCells count="8">
    <mergeCell ref="A1:G1"/>
    <mergeCell ref="A5:G5"/>
    <mergeCell ref="A21:G21"/>
    <mergeCell ref="A22:G22"/>
    <mergeCell ref="A23:G23"/>
    <mergeCell ref="A24:G24"/>
    <mergeCell ref="A25:G25"/>
    <mergeCell ref="A26:G26"/>
  </mergeCells>
  <hyperlinks>
    <hyperlink r:id="rId1" ref="G6"/>
    <hyperlink r:id="rId1" ref="G7"/>
    <hyperlink r:id="rId1" ref="G8"/>
    <hyperlink r:id="rId1" ref="G9"/>
    <hyperlink r:id="rId1" ref="G10"/>
    <hyperlink r:id="rId1" ref="G11"/>
    <hyperlink r:id="rId1" ref="G12"/>
    <hyperlink r:id="rId1" ref="G13"/>
    <hyperlink r:id="rId1" ref="G14"/>
  </hyperlink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2" activeCellId="0" sqref="H2:H3"/>
    </sheetView>
  </sheetViews>
  <sheetFormatPr defaultRowHeight="14.25"/>
  <cols>
    <col customWidth="1" min="1" max="1" width="10.5546875"/>
    <col customWidth="1" min="2" max="2" width="15.109375"/>
    <col customWidth="1" min="3" max="3" width="17.109375"/>
    <col customWidth="1" min="8" max="8" width="15.77734375"/>
    <col customWidth="1" min="15" max="15" width="12.77734375"/>
  </cols>
  <sheetData>
    <row r="1" ht="88.200000000000003" customHeight="1">
      <c r="A1" s="140" t="s">
        <v>198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</row>
    <row r="2" ht="183" customHeight="1">
      <c r="A2" s="142" t="s">
        <v>1</v>
      </c>
      <c r="B2" s="143" t="s">
        <v>199</v>
      </c>
      <c r="C2" s="144" t="s">
        <v>200</v>
      </c>
      <c r="D2" s="144" t="s">
        <v>201</v>
      </c>
      <c r="E2" s="144" t="s">
        <v>202</v>
      </c>
      <c r="F2" s="144" t="s">
        <v>203</v>
      </c>
      <c r="G2" s="145" t="s">
        <v>204</v>
      </c>
      <c r="H2" s="146" t="s">
        <v>205</v>
      </c>
      <c r="I2" s="147" t="s">
        <v>206</v>
      </c>
      <c r="J2" s="147"/>
      <c r="K2" s="147"/>
      <c r="L2" s="147"/>
      <c r="M2" s="147"/>
      <c r="N2" s="148" t="s">
        <v>207</v>
      </c>
      <c r="O2" s="149" t="s">
        <v>208</v>
      </c>
    </row>
    <row r="3" ht="42">
      <c r="A3" s="150"/>
      <c r="B3" s="151"/>
      <c r="C3" s="152"/>
      <c r="D3" s="152"/>
      <c r="E3" s="152"/>
      <c r="F3" s="152"/>
      <c r="G3" s="153"/>
      <c r="H3" s="154"/>
      <c r="I3" s="148" t="s">
        <v>209</v>
      </c>
      <c r="J3" s="148" t="s">
        <v>209</v>
      </c>
      <c r="K3" s="148" t="s">
        <v>209</v>
      </c>
      <c r="L3" s="148" t="s">
        <v>209</v>
      </c>
      <c r="M3" s="155" t="s">
        <v>210</v>
      </c>
      <c r="N3" s="148"/>
      <c r="O3" s="156"/>
    </row>
    <row r="4">
      <c r="A4" s="154">
        <v>1</v>
      </c>
      <c r="B4" s="154">
        <v>2</v>
      </c>
      <c r="C4" s="154">
        <v>3</v>
      </c>
      <c r="D4" s="154">
        <v>4</v>
      </c>
      <c r="E4" s="154">
        <v>5</v>
      </c>
      <c r="F4" s="154">
        <v>6</v>
      </c>
      <c r="G4" s="154">
        <v>7</v>
      </c>
      <c r="H4" s="150">
        <v>8</v>
      </c>
      <c r="I4" s="150">
        <v>9</v>
      </c>
      <c r="J4" s="150">
        <v>10</v>
      </c>
      <c r="K4" s="150">
        <v>11</v>
      </c>
      <c r="L4" s="150">
        <v>12</v>
      </c>
      <c r="M4" s="150">
        <v>13</v>
      </c>
      <c r="N4" s="150">
        <v>14</v>
      </c>
      <c r="O4" s="154">
        <v>15</v>
      </c>
    </row>
    <row r="5" ht="15">
      <c r="A5" s="157" t="s">
        <v>211</v>
      </c>
      <c r="B5" s="158"/>
      <c r="C5" s="158"/>
      <c r="D5" s="158"/>
      <c r="E5" s="158"/>
      <c r="F5" s="158"/>
      <c r="G5" s="159"/>
      <c r="H5" s="160" t="s">
        <v>212</v>
      </c>
      <c r="I5" s="137"/>
      <c r="J5" s="137"/>
      <c r="K5" s="137"/>
      <c r="L5" s="137"/>
      <c r="M5" s="137"/>
      <c r="N5" s="137"/>
      <c r="O5" s="137"/>
    </row>
    <row r="6" ht="22.5">
      <c r="A6" s="161"/>
      <c r="B6" s="29"/>
      <c r="C6" s="29"/>
      <c r="D6" s="29"/>
      <c r="E6" s="29"/>
      <c r="F6" s="29"/>
      <c r="G6" s="162"/>
      <c r="H6" s="163" t="s">
        <v>125</v>
      </c>
      <c r="I6" s="137"/>
      <c r="J6" s="137"/>
      <c r="K6" s="137"/>
      <c r="L6" s="137"/>
      <c r="M6" s="137"/>
      <c r="N6" s="137"/>
      <c r="O6" s="137"/>
    </row>
    <row r="7" ht="22.5">
      <c r="A7" s="161"/>
      <c r="B7" s="29"/>
      <c r="C7" s="29"/>
      <c r="D7" s="29"/>
      <c r="E7" s="29"/>
      <c r="F7" s="29"/>
      <c r="G7" s="162"/>
      <c r="H7" s="163" t="s">
        <v>126</v>
      </c>
      <c r="I7" s="137"/>
      <c r="J7" s="137"/>
      <c r="K7" s="137"/>
      <c r="L7" s="137"/>
      <c r="M7" s="137"/>
      <c r="N7" s="137"/>
      <c r="O7" s="137"/>
    </row>
    <row r="8" ht="15">
      <c r="A8" s="161"/>
      <c r="B8" s="29"/>
      <c r="C8" s="29"/>
      <c r="D8" s="29"/>
      <c r="E8" s="29"/>
      <c r="F8" s="29"/>
      <c r="G8" s="162"/>
      <c r="H8" s="163" t="s">
        <v>127</v>
      </c>
      <c r="I8" s="137"/>
      <c r="J8" s="137"/>
      <c r="K8" s="137"/>
      <c r="L8" s="137"/>
      <c r="M8" s="137"/>
      <c r="N8" s="137"/>
      <c r="O8" s="137"/>
    </row>
    <row r="9" ht="78" customHeight="1">
      <c r="A9" s="161"/>
      <c r="B9" s="29"/>
      <c r="C9" s="29"/>
      <c r="D9" s="29"/>
      <c r="E9" s="29"/>
      <c r="F9" s="29"/>
      <c r="G9" s="162"/>
      <c r="H9" s="163" t="s">
        <v>213</v>
      </c>
      <c r="I9" s="137"/>
      <c r="J9" s="137"/>
      <c r="K9" s="137"/>
      <c r="L9" s="137"/>
      <c r="M9" s="137"/>
      <c r="N9" s="137"/>
      <c r="O9" s="137"/>
    </row>
    <row r="10" ht="45">
      <c r="A10" s="161"/>
      <c r="B10" s="29"/>
      <c r="C10" s="29"/>
      <c r="D10" s="29"/>
      <c r="E10" s="29"/>
      <c r="F10" s="29"/>
      <c r="G10" s="162"/>
      <c r="H10" s="163" t="s">
        <v>214</v>
      </c>
      <c r="I10" s="137"/>
      <c r="J10" s="137"/>
      <c r="K10" s="137"/>
      <c r="L10" s="137"/>
      <c r="M10" s="137"/>
      <c r="N10" s="137"/>
      <c r="O10" s="137"/>
    </row>
    <row r="11" ht="15">
      <c r="A11" s="161"/>
      <c r="B11" s="29"/>
      <c r="C11" s="29"/>
      <c r="D11" s="29"/>
      <c r="E11" s="29"/>
      <c r="F11" s="29"/>
      <c r="G11" s="162"/>
      <c r="H11" s="163" t="s">
        <v>215</v>
      </c>
      <c r="I11" s="137"/>
      <c r="J11" s="137"/>
      <c r="K11" s="137"/>
      <c r="L11" s="137"/>
      <c r="M11" s="137"/>
      <c r="N11" s="137"/>
      <c r="O11" s="137"/>
    </row>
    <row r="12" ht="15">
      <c r="A12" s="164"/>
      <c r="B12" s="165"/>
      <c r="C12" s="165"/>
      <c r="D12" s="165"/>
      <c r="E12" s="165"/>
      <c r="F12" s="165"/>
      <c r="G12" s="166"/>
      <c r="H12" s="167" t="s">
        <v>216</v>
      </c>
      <c r="I12" s="137"/>
      <c r="J12" s="137"/>
      <c r="K12" s="137"/>
      <c r="L12" s="137"/>
      <c r="M12" s="137"/>
      <c r="N12" s="137"/>
      <c r="O12" s="137"/>
    </row>
    <row r="13" ht="36" customHeight="1">
      <c r="A13" s="168" t="s">
        <v>217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70"/>
    </row>
    <row r="14" ht="15">
      <c r="A14" s="168"/>
      <c r="B14" s="30" t="s">
        <v>218</v>
      </c>
      <c r="C14" s="171"/>
      <c r="D14" s="171"/>
      <c r="E14" s="171"/>
      <c r="F14" s="171"/>
      <c r="G14" s="171"/>
      <c r="H14" s="172" t="s">
        <v>212</v>
      </c>
      <c r="I14" s="171"/>
      <c r="J14" s="171"/>
      <c r="K14" s="171"/>
      <c r="L14" s="171"/>
      <c r="M14" s="171"/>
      <c r="N14" s="171"/>
      <c r="O14" s="171"/>
    </row>
    <row r="15" ht="22.5">
      <c r="A15" s="168"/>
      <c r="B15" s="173"/>
      <c r="C15" s="171"/>
      <c r="D15" s="171"/>
      <c r="E15" s="171"/>
      <c r="F15" s="171"/>
      <c r="G15" s="171"/>
      <c r="H15" s="174" t="s">
        <v>125</v>
      </c>
      <c r="I15" s="171"/>
      <c r="J15" s="171"/>
      <c r="K15" s="171"/>
      <c r="L15" s="171"/>
      <c r="M15" s="171"/>
      <c r="N15" s="171"/>
      <c r="O15" s="171"/>
    </row>
    <row r="16" ht="22.5">
      <c r="A16" s="168"/>
      <c r="B16" s="173"/>
      <c r="C16" s="171"/>
      <c r="D16" s="171"/>
      <c r="E16" s="171"/>
      <c r="F16" s="171"/>
      <c r="G16" s="171"/>
      <c r="H16" s="174" t="s">
        <v>126</v>
      </c>
      <c r="I16" s="171"/>
      <c r="J16" s="171"/>
      <c r="K16" s="171"/>
      <c r="L16" s="171"/>
      <c r="M16" s="171"/>
      <c r="N16" s="171"/>
      <c r="O16" s="171"/>
    </row>
    <row r="17" ht="15">
      <c r="A17" s="168"/>
      <c r="B17" s="173"/>
      <c r="C17" s="171"/>
      <c r="D17" s="171"/>
      <c r="E17" s="171"/>
      <c r="F17" s="171"/>
      <c r="G17" s="171"/>
      <c r="H17" s="174" t="s">
        <v>127</v>
      </c>
      <c r="I17" s="171"/>
      <c r="J17" s="171"/>
      <c r="K17" s="171"/>
      <c r="L17" s="171"/>
      <c r="M17" s="171"/>
      <c r="N17" s="171"/>
      <c r="O17" s="171"/>
    </row>
    <row r="18" ht="56.25">
      <c r="A18" s="168"/>
      <c r="B18" s="173"/>
      <c r="C18" s="171"/>
      <c r="D18" s="171"/>
      <c r="E18" s="171"/>
      <c r="F18" s="171"/>
      <c r="G18" s="171"/>
      <c r="H18" s="174" t="s">
        <v>213</v>
      </c>
      <c r="I18" s="171"/>
      <c r="J18" s="171"/>
      <c r="K18" s="171"/>
      <c r="L18" s="171"/>
      <c r="M18" s="171"/>
      <c r="N18" s="171"/>
      <c r="O18" s="171"/>
    </row>
    <row r="19" ht="45">
      <c r="A19" s="168"/>
      <c r="B19" s="173"/>
      <c r="C19" s="171"/>
      <c r="D19" s="171"/>
      <c r="E19" s="171"/>
      <c r="F19" s="171"/>
      <c r="G19" s="171"/>
      <c r="H19" s="174" t="s">
        <v>214</v>
      </c>
      <c r="I19" s="171"/>
      <c r="J19" s="171"/>
      <c r="K19" s="171"/>
      <c r="L19" s="171"/>
      <c r="M19" s="171"/>
      <c r="N19" s="171"/>
      <c r="O19" s="171"/>
    </row>
    <row r="20" ht="15">
      <c r="A20" s="168"/>
      <c r="B20" s="173"/>
      <c r="C20" s="171"/>
      <c r="D20" s="171"/>
      <c r="E20" s="171"/>
      <c r="F20" s="171"/>
      <c r="G20" s="171"/>
      <c r="H20" s="174" t="s">
        <v>215</v>
      </c>
      <c r="I20" s="171"/>
      <c r="J20" s="171"/>
      <c r="K20" s="171"/>
      <c r="L20" s="171"/>
      <c r="M20" s="171"/>
      <c r="N20" s="171"/>
      <c r="O20" s="171"/>
    </row>
    <row r="21">
      <c r="A21" s="168"/>
      <c r="B21" s="173"/>
      <c r="C21" s="171"/>
      <c r="D21" s="171"/>
      <c r="E21" s="171"/>
      <c r="F21" s="171"/>
      <c r="G21" s="171"/>
      <c r="H21" s="175" t="s">
        <v>216</v>
      </c>
      <c r="I21" s="171"/>
      <c r="J21" s="171"/>
      <c r="K21" s="171"/>
      <c r="L21" s="171"/>
      <c r="M21" s="171"/>
      <c r="N21" s="171"/>
      <c r="O21" s="171"/>
    </row>
    <row r="22" ht="15">
      <c r="A22" s="137"/>
      <c r="B22" s="176" t="s">
        <v>219</v>
      </c>
      <c r="C22" s="137"/>
      <c r="D22" s="137"/>
      <c r="E22" s="137"/>
      <c r="F22" s="137"/>
      <c r="G22" s="137"/>
      <c r="H22" s="160" t="s">
        <v>212</v>
      </c>
      <c r="I22" s="137"/>
      <c r="J22" s="137"/>
      <c r="K22" s="137"/>
      <c r="L22" s="137"/>
      <c r="M22" s="137"/>
      <c r="N22" s="137"/>
      <c r="O22" s="137"/>
    </row>
    <row r="23" ht="22.5">
      <c r="A23" s="137"/>
      <c r="B23" s="177"/>
      <c r="C23" s="137"/>
      <c r="D23" s="137"/>
      <c r="E23" s="137"/>
      <c r="F23" s="137"/>
      <c r="G23" s="137"/>
      <c r="H23" s="163" t="s">
        <v>125</v>
      </c>
      <c r="I23" s="137"/>
      <c r="J23" s="137"/>
      <c r="K23" s="137"/>
      <c r="L23" s="137"/>
      <c r="M23" s="137"/>
      <c r="N23" s="137"/>
      <c r="O23" s="137"/>
    </row>
    <row r="24" ht="22.5">
      <c r="A24" s="137"/>
      <c r="B24" s="177"/>
      <c r="C24" s="137"/>
      <c r="D24" s="137"/>
      <c r="E24" s="137"/>
      <c r="F24" s="137"/>
      <c r="G24" s="137"/>
      <c r="H24" s="163" t="s">
        <v>126</v>
      </c>
      <c r="I24" s="137"/>
      <c r="J24" s="137"/>
      <c r="K24" s="137"/>
      <c r="L24" s="137"/>
      <c r="M24" s="137"/>
      <c r="N24" s="137"/>
      <c r="O24" s="137"/>
    </row>
    <row r="25" ht="15">
      <c r="A25" s="137"/>
      <c r="B25" s="177"/>
      <c r="C25" s="137"/>
      <c r="D25" s="137"/>
      <c r="E25" s="137"/>
      <c r="F25" s="137"/>
      <c r="G25" s="137"/>
      <c r="H25" s="163" t="s">
        <v>127</v>
      </c>
      <c r="I25" s="137"/>
      <c r="J25" s="137"/>
      <c r="K25" s="137"/>
      <c r="L25" s="137"/>
      <c r="M25" s="137"/>
      <c r="N25" s="137"/>
      <c r="O25" s="137"/>
    </row>
    <row r="26" ht="56.25">
      <c r="A26" s="137"/>
      <c r="B26" s="177"/>
      <c r="C26" s="137"/>
      <c r="D26" s="137"/>
      <c r="E26" s="137"/>
      <c r="F26" s="137"/>
      <c r="G26" s="137"/>
      <c r="H26" s="163" t="s">
        <v>213</v>
      </c>
      <c r="I26" s="137"/>
      <c r="J26" s="137"/>
      <c r="K26" s="137"/>
      <c r="L26" s="137"/>
      <c r="M26" s="137"/>
      <c r="N26" s="137"/>
      <c r="O26" s="137"/>
    </row>
    <row r="27" ht="45">
      <c r="A27" s="137"/>
      <c r="B27" s="177"/>
      <c r="C27" s="137"/>
      <c r="D27" s="137"/>
      <c r="E27" s="137"/>
      <c r="F27" s="137"/>
      <c r="G27" s="137"/>
      <c r="H27" s="163" t="s">
        <v>214</v>
      </c>
      <c r="I27" s="137"/>
      <c r="J27" s="137"/>
      <c r="K27" s="137"/>
      <c r="L27" s="137"/>
      <c r="M27" s="137"/>
      <c r="N27" s="137"/>
      <c r="O27" s="137"/>
    </row>
    <row r="28" ht="15">
      <c r="A28" s="137"/>
      <c r="B28" s="177"/>
      <c r="C28" s="137"/>
      <c r="D28" s="137"/>
      <c r="E28" s="137"/>
      <c r="F28" s="137"/>
      <c r="G28" s="137"/>
      <c r="H28" s="163" t="s">
        <v>215</v>
      </c>
      <c r="I28" s="137"/>
      <c r="J28" s="137"/>
      <c r="K28" s="137"/>
      <c r="L28" s="137"/>
      <c r="M28" s="137"/>
      <c r="N28" s="137"/>
      <c r="O28" s="137"/>
    </row>
    <row r="29" ht="15">
      <c r="A29" s="137"/>
      <c r="B29" s="178"/>
      <c r="C29" s="137"/>
      <c r="D29" s="137"/>
      <c r="E29" s="137"/>
      <c r="F29" s="137"/>
      <c r="G29" s="137"/>
      <c r="H29" s="167" t="s">
        <v>216</v>
      </c>
      <c r="I29" s="137"/>
      <c r="J29" s="137"/>
      <c r="K29" s="137"/>
      <c r="L29" s="137"/>
      <c r="M29" s="137"/>
      <c r="N29" s="137"/>
      <c r="O29" s="137"/>
    </row>
  </sheetData>
  <mergeCells count="16"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M2"/>
    <mergeCell ref="N2:N3"/>
    <mergeCell ref="O2:O3"/>
    <mergeCell ref="A5:G12"/>
    <mergeCell ref="A13:O13"/>
    <mergeCell ref="B14:B21"/>
    <mergeCell ref="B22:B29"/>
  </mergeCells>
  <printOptions headings="0" gridLines="0"/>
  <pageMargins left="0.69999999999999996" right="0.69999999999999996" top="0.75" bottom="0.75" header="0.29999999999999999" footer="0.29999999999999999"/>
  <pageSetup paperSize="9" scale="100" fitToWidth="0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J22" activeCellId="0" sqref="J22"/>
    </sheetView>
  </sheetViews>
  <sheetFormatPr defaultRowHeight="14.25"/>
  <sheetData>
    <row r="1">
      <c r="A1" s="179" t="s">
        <v>220</v>
      </c>
      <c r="B1" s="179"/>
      <c r="C1" s="179"/>
      <c r="D1" s="179"/>
      <c r="E1" s="179"/>
      <c r="F1" s="179"/>
      <c r="G1" s="179"/>
      <c r="H1" s="179"/>
    </row>
    <row r="2" ht="39" customHeight="1">
      <c r="A2" s="180" t="s">
        <v>1</v>
      </c>
      <c r="B2" s="181" t="s">
        <v>221</v>
      </c>
      <c r="C2" s="182"/>
      <c r="D2" s="182"/>
      <c r="E2" s="182"/>
      <c r="F2" s="182"/>
      <c r="G2" s="182"/>
      <c r="H2" s="183"/>
    </row>
    <row r="3">
      <c r="A3" s="184" t="s">
        <v>222</v>
      </c>
      <c r="B3" s="182"/>
      <c r="C3" s="182"/>
      <c r="D3" s="182"/>
      <c r="E3" s="182"/>
      <c r="F3" s="182"/>
      <c r="G3" s="182"/>
      <c r="H3" s="183"/>
    </row>
    <row r="4">
      <c r="A4" s="180"/>
      <c r="B4" s="180"/>
      <c r="C4" s="180"/>
      <c r="D4" s="180"/>
      <c r="E4" s="180"/>
      <c r="F4" s="180"/>
      <c r="G4" s="180"/>
      <c r="H4" s="180"/>
    </row>
    <row r="5">
      <c r="A5" s="180"/>
      <c r="B5" s="180"/>
      <c r="C5" s="180"/>
      <c r="D5" s="180"/>
      <c r="E5" s="180"/>
      <c r="F5" s="180"/>
      <c r="G5" s="180"/>
      <c r="H5" s="180"/>
    </row>
    <row r="6">
      <c r="A6" s="184" t="s">
        <v>222</v>
      </c>
      <c r="B6" s="182"/>
      <c r="C6" s="182"/>
      <c r="D6" s="182"/>
      <c r="E6" s="182"/>
      <c r="F6" s="182"/>
      <c r="G6" s="182"/>
      <c r="H6" s="183"/>
    </row>
    <row r="7">
      <c r="A7" s="180"/>
      <c r="B7" s="180"/>
      <c r="C7" s="180"/>
      <c r="D7" s="180"/>
      <c r="E7" s="180"/>
      <c r="F7" s="180"/>
      <c r="G7" s="180"/>
      <c r="H7" s="180"/>
    </row>
    <row r="8">
      <c r="A8" s="180"/>
      <c r="B8" s="180"/>
      <c r="C8" s="180"/>
      <c r="D8" s="180"/>
      <c r="E8" s="180"/>
      <c r="F8" s="180"/>
      <c r="G8" s="180"/>
      <c r="H8" s="180"/>
    </row>
    <row r="9">
      <c r="A9" s="184" t="s">
        <v>222</v>
      </c>
      <c r="B9" s="182"/>
      <c r="C9" s="182"/>
      <c r="D9" s="182"/>
      <c r="E9" s="182"/>
      <c r="F9" s="182"/>
      <c r="G9" s="182"/>
      <c r="H9" s="183"/>
    </row>
    <row r="10">
      <c r="A10" s="180"/>
      <c r="B10" s="180"/>
      <c r="C10" s="180"/>
      <c r="D10" s="180"/>
      <c r="E10" s="180"/>
      <c r="F10" s="180"/>
      <c r="G10" s="180"/>
      <c r="H10" s="180"/>
    </row>
    <row r="11">
      <c r="A11" s="180"/>
      <c r="B11" s="180"/>
      <c r="C11" s="180"/>
      <c r="D11" s="180"/>
      <c r="E11" s="180"/>
      <c r="F11" s="180"/>
      <c r="G11" s="180"/>
      <c r="H11" s="180"/>
    </row>
    <row r="12">
      <c r="A12" s="184" t="s">
        <v>222</v>
      </c>
      <c r="B12" s="182"/>
      <c r="C12" s="182"/>
      <c r="D12" s="182"/>
      <c r="E12" s="182"/>
      <c r="F12" s="182"/>
      <c r="G12" s="182"/>
      <c r="H12" s="183"/>
    </row>
    <row r="13">
      <c r="A13" s="180"/>
      <c r="B13" s="180"/>
      <c r="C13" s="180"/>
      <c r="D13" s="180"/>
      <c r="E13" s="180"/>
      <c r="F13" s="180"/>
      <c r="G13" s="180"/>
      <c r="H13" s="180"/>
    </row>
    <row r="14">
      <c r="A14" s="180"/>
      <c r="B14" s="180"/>
      <c r="C14" s="180"/>
      <c r="D14" s="180"/>
      <c r="E14" s="180"/>
      <c r="F14" s="180"/>
      <c r="G14" s="180"/>
      <c r="H14" s="180"/>
    </row>
    <row r="15">
      <c r="A15" s="184" t="s">
        <v>222</v>
      </c>
      <c r="B15" s="182"/>
      <c r="C15" s="182"/>
      <c r="D15" s="182"/>
      <c r="E15" s="182"/>
      <c r="F15" s="182"/>
      <c r="G15" s="182"/>
      <c r="H15" s="183"/>
    </row>
    <row r="16">
      <c r="A16" s="180"/>
      <c r="B16" s="180"/>
      <c r="C16" s="180"/>
      <c r="D16" s="180"/>
      <c r="E16" s="180"/>
      <c r="F16" s="180"/>
      <c r="G16" s="180"/>
      <c r="H16" s="180"/>
    </row>
    <row r="17">
      <c r="A17" s="180"/>
      <c r="B17" s="180"/>
      <c r="C17" s="180"/>
      <c r="D17" s="180"/>
      <c r="E17" s="180"/>
      <c r="F17" s="180"/>
      <c r="G17" s="180"/>
      <c r="H17" s="180"/>
    </row>
    <row r="18">
      <c r="A18" s="184" t="s">
        <v>222</v>
      </c>
      <c r="B18" s="182"/>
      <c r="C18" s="182"/>
      <c r="D18" s="182"/>
      <c r="E18" s="182"/>
      <c r="F18" s="182"/>
      <c r="G18" s="182"/>
      <c r="H18" s="183"/>
    </row>
    <row r="19">
      <c r="A19" s="180"/>
      <c r="B19" s="180"/>
      <c r="C19" s="180"/>
      <c r="D19" s="180"/>
      <c r="E19" s="180"/>
      <c r="F19" s="180"/>
      <c r="G19" s="180"/>
      <c r="H19" s="180"/>
    </row>
    <row r="20">
      <c r="A20" s="180"/>
      <c r="B20" s="180"/>
      <c r="C20" s="180"/>
      <c r="D20" s="180"/>
      <c r="E20" s="180"/>
      <c r="F20" s="180"/>
      <c r="G20" s="180"/>
      <c r="H20" s="180"/>
    </row>
    <row r="21">
      <c r="A21" s="184" t="s">
        <v>222</v>
      </c>
      <c r="B21" s="182"/>
      <c r="C21" s="182"/>
      <c r="D21" s="182"/>
      <c r="E21" s="182"/>
      <c r="F21" s="182"/>
      <c r="G21" s="182"/>
      <c r="H21" s="183"/>
    </row>
    <row r="22">
      <c r="A22" s="180"/>
      <c r="B22" s="180"/>
      <c r="C22" s="180"/>
      <c r="D22" s="180"/>
      <c r="E22" s="180"/>
      <c r="F22" s="180"/>
      <c r="G22" s="180"/>
      <c r="H22" s="180"/>
    </row>
    <row r="23">
      <c r="A23" s="180"/>
      <c r="B23" s="180"/>
      <c r="C23" s="180"/>
      <c r="D23" s="180"/>
      <c r="E23" s="180"/>
      <c r="F23" s="180"/>
      <c r="G23" s="180"/>
      <c r="H23" s="180"/>
    </row>
    <row r="24">
      <c r="A24" s="184" t="s">
        <v>222</v>
      </c>
      <c r="B24" s="182"/>
      <c r="C24" s="182"/>
      <c r="D24" s="182"/>
      <c r="E24" s="182"/>
      <c r="F24" s="182"/>
      <c r="G24" s="182"/>
      <c r="H24" s="183"/>
    </row>
    <row r="25">
      <c r="A25" s="180"/>
      <c r="B25" s="180"/>
      <c r="C25" s="180"/>
      <c r="D25" s="180"/>
      <c r="E25" s="180"/>
      <c r="F25" s="180"/>
      <c r="G25" s="180"/>
      <c r="H25" s="180"/>
    </row>
    <row r="26">
      <c r="A26" s="180"/>
      <c r="B26" s="180"/>
      <c r="C26" s="180"/>
      <c r="D26" s="180"/>
      <c r="E26" s="180"/>
      <c r="F26" s="180"/>
      <c r="G26" s="180"/>
      <c r="H26" s="180"/>
    </row>
    <row r="27">
      <c r="A27" s="184"/>
      <c r="B27" s="182"/>
      <c r="C27" s="182"/>
      <c r="D27" s="182"/>
      <c r="E27" s="182"/>
      <c r="F27" s="182"/>
      <c r="G27" s="182"/>
      <c r="H27" s="183"/>
    </row>
    <row r="28">
      <c r="A28" s="137"/>
      <c r="B28" s="137"/>
      <c r="C28" s="137"/>
      <c r="D28" s="137"/>
      <c r="E28" s="137"/>
      <c r="F28" s="137"/>
      <c r="G28" s="137"/>
      <c r="H28" s="137"/>
    </row>
    <row r="29">
      <c r="A29" s="137"/>
      <c r="B29" s="137"/>
      <c r="C29" s="137"/>
      <c r="D29" s="137"/>
      <c r="E29" s="137"/>
      <c r="F29" s="137"/>
      <c r="G29" s="137"/>
      <c r="H29" s="137"/>
    </row>
  </sheetData>
  <mergeCells count="11">
    <mergeCell ref="A1:H1"/>
    <mergeCell ref="B2:H2"/>
    <mergeCell ref="A3:H3"/>
    <mergeCell ref="A6:H6"/>
    <mergeCell ref="A9:H9"/>
    <mergeCell ref="A12:H12"/>
    <mergeCell ref="A15:H15"/>
    <mergeCell ref="A18:H18"/>
    <mergeCell ref="A21:H21"/>
    <mergeCell ref="A24:H24"/>
    <mergeCell ref="A27:H27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B2" activeCellId="0" sqref="B2:C2"/>
    </sheetView>
  </sheetViews>
  <sheetFormatPr defaultRowHeight="14.25"/>
  <cols>
    <col customWidth="1" min="3" max="3" width="75.6640625"/>
  </cols>
  <sheetData>
    <row r="1" ht="43.200000000000003" customHeight="1">
      <c r="A1" s="185" t="s">
        <v>223</v>
      </c>
      <c r="B1" s="185"/>
      <c r="C1" s="185"/>
    </row>
    <row r="2" ht="49.200000000000003" customHeight="1">
      <c r="A2" s="186" t="s">
        <v>1</v>
      </c>
      <c r="B2" s="19" t="s">
        <v>224</v>
      </c>
      <c r="C2" s="19"/>
    </row>
    <row r="3" ht="44.399999999999999" customHeight="1">
      <c r="A3" s="186">
        <v>1</v>
      </c>
      <c r="B3" s="66">
        <v>2</v>
      </c>
      <c r="C3" s="67"/>
    </row>
    <row r="4" ht="39.600000000000001" customHeight="1">
      <c r="A4" s="186" t="s">
        <v>225</v>
      </c>
      <c r="B4" s="187" t="s">
        <v>226</v>
      </c>
      <c r="C4" s="187"/>
    </row>
    <row r="5" ht="40.200000000000003" customHeight="1">
      <c r="A5" s="188" t="s">
        <v>20</v>
      </c>
      <c r="B5" s="189" t="s">
        <v>227</v>
      </c>
      <c r="C5" s="190"/>
    </row>
    <row r="6" ht="43.799999999999997" customHeight="1">
      <c r="A6" s="188" t="s">
        <v>173</v>
      </c>
      <c r="B6" s="189" t="s">
        <v>228</v>
      </c>
      <c r="C6" s="190"/>
    </row>
    <row r="7" ht="51" customHeight="1">
      <c r="A7" s="188" t="s">
        <v>229</v>
      </c>
      <c r="B7" s="189" t="s">
        <v>230</v>
      </c>
      <c r="C7" s="191"/>
    </row>
    <row r="8" ht="39" customHeight="1">
      <c r="A8" s="12" t="s">
        <v>179</v>
      </c>
      <c r="B8" s="189" t="s">
        <v>231</v>
      </c>
      <c r="C8" s="190"/>
    </row>
    <row r="9" ht="81.599999999999994" customHeight="1">
      <c r="A9" s="12" t="s">
        <v>183</v>
      </c>
      <c r="B9" s="189" t="s">
        <v>232</v>
      </c>
      <c r="C9" s="191"/>
    </row>
    <row r="10">
      <c r="A10" s="192" t="s">
        <v>233</v>
      </c>
      <c r="B10" s="193"/>
      <c r="C10" s="193"/>
    </row>
  </sheetData>
  <mergeCells count="10"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A10:C10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Анастасия Ивановна</dc:creator>
  <cp:lastModifiedBy>vyaznikovataa</cp:lastModifiedBy>
  <cp:revision>2</cp:revision>
  <dcterms:created xsi:type="dcterms:W3CDTF">2024-08-29T06:12:42Z</dcterms:created>
  <dcterms:modified xsi:type="dcterms:W3CDTF">2026-04-22T10:48:31Z</dcterms:modified>
</cp:coreProperties>
</file>